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4055" windowHeight="768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132" i="1" l="1"/>
  <c r="E128" i="1"/>
  <c r="E120" i="1"/>
  <c r="E114" i="1"/>
  <c r="E100" i="1"/>
  <c r="E90" i="1"/>
  <c r="E85" i="1"/>
  <c r="E86" i="1" s="1"/>
  <c r="E79" i="1"/>
  <c r="E75" i="1"/>
  <c r="E72" i="1"/>
  <c r="E68" i="1"/>
  <c r="E61" i="1"/>
  <c r="E45" i="1"/>
  <c r="E46" i="1" s="1"/>
  <c r="E40" i="1"/>
  <c r="E29" i="1"/>
  <c r="E41" i="1" s="1"/>
  <c r="E133" i="1" l="1"/>
  <c r="E80" i="1"/>
  <c r="E134" i="1"/>
</calcChain>
</file>

<file path=xl/sharedStrings.xml><?xml version="1.0" encoding="utf-8"?>
<sst xmlns="http://schemas.openxmlformats.org/spreadsheetml/2006/main" count="236" uniqueCount="136">
  <si>
    <t>INAB-1-MOBILIARIO Y EQUIPO DE OFICINA</t>
  </si>
  <si>
    <t>COR</t>
  </si>
  <si>
    <t>CANT</t>
  </si>
  <si>
    <t>DESCRIPCION DEL BIEN</t>
  </si>
  <si>
    <t xml:space="preserve">SUB TOTAL </t>
  </si>
  <si>
    <t xml:space="preserve">TOTAL </t>
  </si>
  <si>
    <t>BAJA SEGÚN RESOLUCION CONTRALORIA GENERAL DE CUENTAS No. 774-2007</t>
  </si>
  <si>
    <t xml:space="preserve">INAB -1-9- SILLAS FIJAS </t>
  </si>
  <si>
    <t>INAB -1 - 10-SILLAS GIRATORIAS</t>
  </si>
  <si>
    <t>INAB -2- MOBILIARIO  Y EQUIPO DE ENSEÑANZA</t>
  </si>
  <si>
    <t>INAB-2-5- CAMARAS FOTOGRAFICAS</t>
  </si>
  <si>
    <t xml:space="preserve">INAB -3-EQUIPO DE COMUNICACIÓN </t>
  </si>
  <si>
    <t>INAB -3-1-APARATOS TELEFONICOS</t>
  </si>
  <si>
    <t>INAB - 6 - EQUIPO DE LABORATORIO E INGENIERIA</t>
  </si>
  <si>
    <t>INAB --6- 38 - GPS GEOPOSICIONADORES</t>
  </si>
  <si>
    <t xml:space="preserve">INAB --10 - EQUIPO DE COMPUTACION </t>
  </si>
  <si>
    <t>INAB -- 10 - 1 - MONITORES</t>
  </si>
  <si>
    <t xml:space="preserve">INAB -- 10 - 5 - IMPRESORAS </t>
  </si>
  <si>
    <t xml:space="preserve">INAB -- 10 - 6 - UPS BATERIAS DE CARGA </t>
  </si>
  <si>
    <t xml:space="preserve">INAB -- 10 - 8 - COMPUTADORAS PERSONALES </t>
  </si>
  <si>
    <t xml:space="preserve">INAB -- 10 -10 - COMPUTADORAS COMPLETAS </t>
  </si>
  <si>
    <t>INAB -- 10 - 11- SCANER</t>
  </si>
  <si>
    <t>BAJA SEGÚN RESOLUCION CONTRALORIA GENERAL DE CUENTAS No. 210-2009</t>
  </si>
  <si>
    <t>PROYECTO INCENDIO FORESTALES</t>
  </si>
  <si>
    <t>1-P10</t>
  </si>
  <si>
    <t>2-P10</t>
  </si>
  <si>
    <t xml:space="preserve">OMITASE DUPLICADO </t>
  </si>
  <si>
    <t>TRASLADO A INAB.1.9.3-343-OC</t>
  </si>
  <si>
    <t>3-P10</t>
  </si>
  <si>
    <t>4-P10</t>
  </si>
  <si>
    <t>5-P10</t>
  </si>
  <si>
    <t>6-P10</t>
  </si>
  <si>
    <t>7-P10</t>
  </si>
  <si>
    <t>TRASLADO A INAB. 1.9.1-344-OC</t>
  </si>
  <si>
    <t>8-P10</t>
  </si>
  <si>
    <t>SILLA FIJA ERGONOMICA NACIONAL ECONOMICA CON ESTRUCTURA DE METAL TAPIZADA EN TELA DE COLOR NEGRO</t>
  </si>
  <si>
    <t>9-P10</t>
  </si>
  <si>
    <t>TRASLADO A INAB.1.8.1-345-OC</t>
  </si>
  <si>
    <t>10-p10</t>
  </si>
  <si>
    <t>TRASLADO A INAB.1.8.1-346-OC</t>
  </si>
  <si>
    <t>11-P10</t>
  </si>
  <si>
    <t>12-P10</t>
  </si>
  <si>
    <t>TRASLADO A INAB.1.8.1-347-OC</t>
  </si>
  <si>
    <t>13-P10</t>
  </si>
  <si>
    <t>TRASLADO A INAB.1.8.1-348-OC</t>
  </si>
  <si>
    <t>14-P10</t>
  </si>
  <si>
    <t>TRASLADO A INAB.1.8.1-349-OC</t>
  </si>
  <si>
    <t>15-P10</t>
  </si>
  <si>
    <t>TRASLADO A INAB.1.8.1-350-OC</t>
  </si>
  <si>
    <t>16-P10</t>
  </si>
  <si>
    <t>TRASLADO A INAB.1.8.1-351-OC</t>
  </si>
  <si>
    <t>17-P10</t>
  </si>
  <si>
    <t>TRASLADO A INAB.1.8.1-352-OC</t>
  </si>
  <si>
    <t>18-P10</t>
  </si>
  <si>
    <t>TRASLADO A INAB.1.8.1-353-OC</t>
  </si>
  <si>
    <t>19-P10</t>
  </si>
  <si>
    <t>TRASLADO A INAB.1.8.1-354-OC</t>
  </si>
  <si>
    <t>20-P10</t>
  </si>
  <si>
    <t>TRASLADO A INAB.1.8.1-355-OC</t>
  </si>
  <si>
    <t>21-P10</t>
  </si>
  <si>
    <t>TRASLADO A INAB.1.8.1-356-OC</t>
  </si>
  <si>
    <t>22-P10</t>
  </si>
  <si>
    <t>TRASLADO A INAB.1.8.1-357-OC</t>
  </si>
  <si>
    <t>23-P10</t>
  </si>
  <si>
    <t>TRASLADO A INAB.1.8.1-358-OC</t>
  </si>
  <si>
    <t xml:space="preserve">SILLA GIRATORIA DE METAL TELA COLOR BEIGE </t>
  </si>
  <si>
    <t>TRASLADO A INAB.1.10.3-222-0C</t>
  </si>
  <si>
    <t>TRASLADO A INAB.1.10.3-223-0C</t>
  </si>
  <si>
    <t>SILLA SECRETARIAL MODELO M-1060 MANUAL NEGRO</t>
  </si>
  <si>
    <t>SILLA EJECUTIVA DE TELA COLOR NEGRO MOD. 0676428</t>
  </si>
  <si>
    <t>TRASLADO A INAB.1.10.3-224-0C</t>
  </si>
  <si>
    <t>TRASLADO A INAB.1.10.3-225-0C</t>
  </si>
  <si>
    <t>TRASLADO A INAB.1.10.3-226-0C</t>
  </si>
  <si>
    <t>TOTAL CUENTA No, 001   PROYECTO INCENDIOS FORESTALES</t>
  </si>
  <si>
    <t>CAMARA FOTOGRAFICA DIGITAL MARCA SONY DSCP72</t>
  </si>
  <si>
    <t>TRASLADO A INAB.2.5.3-32-OC</t>
  </si>
  <si>
    <t xml:space="preserve"> Q                    -  </t>
  </si>
  <si>
    <t>TOTAL CUENTA No, 002   PROYECTO INCENDIOS FORESTALES</t>
  </si>
  <si>
    <t>TELEFONO MARCA GE MOD.27935 653-B S-20226249</t>
  </si>
  <si>
    <t>TELEFONO CELULAR MOTOROLA 1-720 CON PLAN , PLATINUM III   No. 5574-9311</t>
  </si>
  <si>
    <t>TRASLADO AL INAB. 3.1.3-161-OC</t>
  </si>
  <si>
    <t>TELEFONO M/SAMSUNG MOD.SGH-E316 S-R2XSY975154  No.51865517  (REPOSICION)</t>
  </si>
  <si>
    <t>10-P10</t>
  </si>
  <si>
    <t>TELEFONO CELULAR EN PLAN DE CUOTA CONTROLADA BASICA,  MARCA ? SERIE 010142472223864. No. 5978-3984</t>
  </si>
  <si>
    <t>TELEFONO CELULAR EN PLAN DE CUOTA CONTROLADA BASICA,  MARCA ? SERIE 010142472017845 No. 5978-3985</t>
  </si>
  <si>
    <t>TELEFONO CELULAR EN PLAN DE CUOTA CONTROLADA BASICA,  MARCA ? SERIE 010142471788396. No. 5978-3987</t>
  </si>
  <si>
    <t>TELEFONO CELULAR EN PLAN DE CUOTA CONTROLADA BASICA,  MARCA ? SERIE 010142472010790. No. 5978-3983</t>
  </si>
  <si>
    <t>RADIO PARA VEHICULO GM</t>
  </si>
  <si>
    <t>RADIO CASSETTE MARCA PYRAMID 100 CON BOCINAS PYRAMID 691</t>
  </si>
  <si>
    <t>COMBO No. 1 DE RADIO Y BOCINAS S-DKTM05905CS</t>
  </si>
  <si>
    <t>COMBO PIONNNER DEL-1770 S-DKPG015078CS, TSG-1610R</t>
  </si>
  <si>
    <t>INAB - 3 - 7 - RADIOS</t>
  </si>
  <si>
    <t>RADIO PORTATIL MARCA MOTOROLA MODELO PRO5150 SERIE # 672TZN9017CON SU CARGADOR ANTENA Y BATERIA</t>
  </si>
  <si>
    <t>RADIO PORTATIL MARCA MOTOROLA MODELO PRO5150 SERIE # 672TZN9020 CON SU CARGADOR ANTENA Y BATERIA</t>
  </si>
  <si>
    <t>INAB - 3 - 13 - RADIOS PORTATILES</t>
  </si>
  <si>
    <t>1-P1</t>
  </si>
  <si>
    <t xml:space="preserve">RADIO BASE MARCA MOTOROLA MODELO JM300 16 CANALES 40 W  438-470 MHZ 12.5KHZ (1) CABLE PARA ANTENA VEHICULAR DE AGUJERO (1) VARILLA PARA 1/4 DE ONDA SERIE # 4384701 </t>
  </si>
  <si>
    <t>INAB  - 3 - 14 RADIOS BASE</t>
  </si>
  <si>
    <t>RADIO MOVIL MARCA MOTOROLA SERIE # 159TZQ1559   MODELO GM300</t>
  </si>
  <si>
    <t>INAB - 3 - 15 - RADIOS MOVILES</t>
  </si>
  <si>
    <t>TOTAL CUENTA No, 003   PROYECTO INCENDIOS FORESTALES</t>
  </si>
  <si>
    <t>GPS MARCA GARMIN ETREX COLOR AMARILLO</t>
  </si>
  <si>
    <t>TRASLADO A INAB. 6.38.3-86-OC</t>
  </si>
  <si>
    <t>TOTAL CUENTA No, 006   PROYECTO INCENDIOS FORESTALES</t>
  </si>
  <si>
    <t>MONITOR MARCA HACER SERIE No. 9178502002</t>
  </si>
  <si>
    <t>TRASLADO A INAB. 10.1.3-93-OC</t>
  </si>
  <si>
    <t xml:space="preserve"> Q                                 -  </t>
  </si>
  <si>
    <t>IMPRESORA MARCA  CANON MOD. S-200X  S-5019199418093</t>
  </si>
  <si>
    <t>TRASLADO A INAB. 10.5.3-202-OC</t>
  </si>
  <si>
    <t>TRASLADO A INAB. 10.5.3-203-OC</t>
  </si>
  <si>
    <t>TRASLADO A INAB. 10.5.3-199-OC</t>
  </si>
  <si>
    <t>IMPRESORA MARCA HP MODELO C4224A SERIE No. USHN068932</t>
  </si>
  <si>
    <t>TRASLADO A INAB.10.5.3-200-OC</t>
  </si>
  <si>
    <t>UPS INTERNET OFFICE MARCA TRIPPLITE SERIE 9329881</t>
  </si>
  <si>
    <t xml:space="preserve">UPS MARCA CDP, S-040069 120-39-32 </t>
  </si>
  <si>
    <t>TRASLADO A INAB. 10.6.1-265-OC</t>
  </si>
  <si>
    <t>TRASLADO A INAB. 10.6.1-266-OC</t>
  </si>
  <si>
    <t>TRASLADO A INAB. 10.6.1-267-OC</t>
  </si>
  <si>
    <t>TRASLADO A INAB. 10.6.1-268-OC</t>
  </si>
  <si>
    <t>COMPUTADORA PORTATIL  MARCA TOSHIBA MODELO SATELITE 3530CDSPRS 254UR SERIE # 39564138R-1 INCLUYE IMPRESORA MARCA CANON MODELO BJC980 SERIE # XCT34666</t>
  </si>
  <si>
    <t>NOTE BOOK MARCA HEWLETT PACKARD MOD. COMPAQ NX 9010  SERIE CNF33815ZO CON LICENCIA WINDOWS XP PRO XP PRO EN ESPAÑOL</t>
  </si>
  <si>
    <t>TRASLADO AL 10.10.3-6-P30</t>
  </si>
  <si>
    <t>TRASLADO A 10.8.3-91-OC</t>
  </si>
  <si>
    <t>COMPUTADORA COMPLETA MARCA HEWLETT PACKARD MODELO A751N CON MONITOR, CPU,TECLADO, MOUSE Y LICENCIAS</t>
  </si>
  <si>
    <t xml:space="preserve"> MONITOR SERIE No. 23314619 TRASLADO A 10.1.3-94-OC.  CPU SERIE MX23314619,TRASLADO A  10.2.3-87-OC CON ACCESORIOS</t>
  </si>
  <si>
    <t>COMPUTADORA COMPLETA MARCA HEWLETT PACKARD MODELO A751N CON MONITOR SERIE 23312520 MARCA SVGA, CPU SERIE LDM3122A0462,TECLADO, MOUSE Y LICENCIAS</t>
  </si>
  <si>
    <t xml:space="preserve"> CPU MARCA DELL OPTIPLEX GX270D, SERIE No. 76605,NUMERO DE REFERENCIA CCW2J41, CON TECLADO Y MOUSE , LICENCIA INSTALADA WINDOWS XP PROFESIONAL No. 00045-487-013-774. TRASLADO A 10.2.3-88-OC.   MONITOR MARCA DELL DE 17" MOD. SE773S, CON NUMERO DE REFERENCIA MX-OY1352-47605-43T-BUTJ. TRASLADO A INAB.10.1.3-95-OC</t>
  </si>
  <si>
    <t>ESCANER MARCA GENIUS SERIE ZP3491701066</t>
  </si>
  <si>
    <t>TOTAL CUENTA No, 010   PROYECTO INCENDIOS FORESTALES</t>
  </si>
  <si>
    <t>TOTAL PROYECTO INCENDIOS FORESTALES</t>
  </si>
  <si>
    <t>TELEFONO MARCA PANASONIC MODELO RX-T2315 SERI # 8HCKC541007</t>
  </si>
  <si>
    <t>TELEFONO MARCA PANASONIC MODELO RX-T2315 SERI # 8HCK541008</t>
  </si>
  <si>
    <t>TELEFONO MARCA GENERAL ELECTRIC MODELO 2-9438B SERIE # 90103881</t>
  </si>
  <si>
    <t>TELEFONO MARCA GENERAL ELECTRIC MODELO 2-9438B SERIE # 90104113</t>
  </si>
  <si>
    <t>TELEFONO MARCA MOTOROLA MOD. MA300 S-862VCU2LNN</t>
  </si>
  <si>
    <t>INVENTARIO DEL INSTITUTO NACIONAL DE BOSQUES-INAB- DEL 01/01/2014 AL 31/12/2014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</si>
</sst>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&quot;Q&quot;* #,##0.00_);_(&quot;Q&quot;* \(#,##0.00\);_(&quot;Q&quot;* &quot;-&quot;??_);_(@_)"/>
    <numFmt numFmtId="165" formatCode="_(* #,##0.00_);_(* \(#,##0.00\);_(* &quot;-&quot;??_);_(@_)"/>
    <numFmt numFmtId="166" formatCode="_-[$Q-100A]* #,##0.00_ ;_-[$Q-100A]* \-#,##0.00\ ;_-[$Q-100A]* &quot;-&quot;??_ ;_-@_ "/>
    <numFmt numFmtId="167" formatCode="_([$Q-100A]* #,##0.00_);_([$Q-100A]* \(#,##0.00\);_([$Q-100A]* &quot;-&quot;??_);_(@_)"/>
    <numFmt numFmtId="168" formatCode="_([$€-2]* #,##0.00_);_([$€-2]* \(#,##0.00\);_([$€-2]* &quot;-&quot;??_)"/>
  </numFmts>
  <fonts count="1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5"/>
      <name val="Arial"/>
      <family val="2"/>
    </font>
    <font>
      <b/>
      <sz val="6"/>
      <name val="Arial"/>
      <family val="2"/>
    </font>
    <font>
      <b/>
      <sz val="7"/>
      <name val="Albertus Medium"/>
      <family val="2"/>
    </font>
    <font>
      <b/>
      <sz val="7"/>
      <color indexed="8"/>
      <name val="Albertus Medium"/>
      <family val="2"/>
    </font>
    <font>
      <b/>
      <sz val="5"/>
      <name val="Albertus Medium"/>
    </font>
    <font>
      <sz val="5"/>
      <color indexed="8"/>
      <name val="Arial"/>
      <family val="2"/>
    </font>
    <font>
      <sz val="4.5"/>
      <name val="Arial"/>
      <family val="2"/>
    </font>
    <font>
      <b/>
      <sz val="8"/>
      <color rgb="FF000000"/>
      <name val="Arial"/>
      <family val="2"/>
    </font>
    <font>
      <sz val="4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9696"/>
        <bgColor rgb="FF000000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137">
    <xf numFmtId="0" fontId="0" fillId="0" borderId="0" xfId="0"/>
    <xf numFmtId="0" fontId="3" fillId="0" borderId="5" xfId="0" applyFont="1" applyFill="1" applyBorder="1" applyAlignment="1" applyProtection="1">
      <alignment horizontal="left" wrapText="1"/>
      <protection locked="0"/>
    </xf>
    <xf numFmtId="0" fontId="3" fillId="0" borderId="16" xfId="0" applyFont="1" applyFill="1" applyBorder="1" applyAlignment="1" applyProtection="1">
      <alignment horizontal="left" wrapText="1"/>
      <protection locked="0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164" fontId="3" fillId="0" borderId="6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5" fillId="4" borderId="9" xfId="5" applyFont="1" applyFill="1" applyBorder="1" applyAlignment="1">
      <alignment horizontal="center" textRotation="90" wrapText="1"/>
    </xf>
    <xf numFmtId="0" fontId="5" fillId="4" borderId="7" xfId="5" applyFont="1" applyFill="1" applyBorder="1" applyAlignment="1">
      <alignment horizontal="center" textRotation="90" wrapText="1"/>
    </xf>
    <xf numFmtId="0" fontId="7" fillId="4" borderId="7" xfId="5" applyFont="1" applyFill="1" applyBorder="1" applyAlignment="1">
      <alignment horizontal="center" wrapText="1"/>
    </xf>
    <xf numFmtId="0" fontId="5" fillId="4" borderId="7" xfId="5" applyFont="1" applyFill="1" applyBorder="1" applyAlignment="1">
      <alignment horizontal="center" wrapText="1"/>
    </xf>
    <xf numFmtId="165" fontId="6" fillId="4" borderId="8" xfId="5" applyNumberFormat="1" applyFont="1" applyFill="1" applyBorder="1" applyAlignment="1">
      <alignment horizontal="center" wrapText="1"/>
    </xf>
    <xf numFmtId="0" fontId="3" fillId="0" borderId="5" xfId="0" applyFont="1" applyFill="1" applyBorder="1" applyAlignment="1">
      <alignment wrapText="1"/>
    </xf>
    <xf numFmtId="164" fontId="3" fillId="0" borderId="6" xfId="0" applyNumberFormat="1" applyFont="1" applyFill="1" applyBorder="1" applyAlignment="1">
      <alignment horizontal="center" wrapText="1"/>
    </xf>
    <xf numFmtId="164" fontId="3" fillId="0" borderId="5" xfId="3" applyFont="1" applyFill="1" applyBorder="1" applyAlignment="1" applyProtection="1">
      <alignment wrapText="1"/>
      <protection locked="0"/>
    </xf>
    <xf numFmtId="164" fontId="3" fillId="0" borderId="20" xfId="3" applyFont="1" applyFill="1" applyBorder="1" applyAlignment="1" applyProtection="1">
      <alignment wrapText="1"/>
      <protection locked="0"/>
    </xf>
    <xf numFmtId="0" fontId="3" fillId="0" borderId="20" xfId="0" applyFont="1" applyFill="1" applyBorder="1" applyAlignment="1" applyProtection="1">
      <alignment horizontal="center" wrapText="1"/>
      <protection locked="0"/>
    </xf>
    <xf numFmtId="0" fontId="3" fillId="0" borderId="9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164" fontId="3" fillId="0" borderId="17" xfId="0" applyNumberFormat="1" applyFont="1" applyFill="1" applyBorder="1" applyAlignment="1">
      <alignment horizontal="center" wrapText="1"/>
    </xf>
    <xf numFmtId="0" fontId="3" fillId="0" borderId="5" xfId="0" applyFont="1" applyFill="1" applyBorder="1" applyAlignment="1" applyProtection="1">
      <alignment horizontal="center" wrapText="1"/>
      <protection locked="0"/>
    </xf>
    <xf numFmtId="0" fontId="3" fillId="0" borderId="10" xfId="0" applyFont="1" applyFill="1" applyBorder="1" applyAlignment="1" applyProtection="1">
      <alignment horizontal="center" wrapText="1"/>
      <protection locked="0"/>
    </xf>
    <xf numFmtId="0" fontId="3" fillId="0" borderId="19" xfId="0" applyFont="1" applyFill="1" applyBorder="1" applyAlignment="1" applyProtection="1">
      <alignment horizontal="center" wrapText="1"/>
      <protection locked="0"/>
    </xf>
    <xf numFmtId="0" fontId="3" fillId="0" borderId="20" xfId="0" applyFont="1" applyFill="1" applyBorder="1" applyAlignment="1" applyProtection="1">
      <alignment horizontal="left" wrapText="1"/>
      <protection locked="0"/>
    </xf>
    <xf numFmtId="0" fontId="9" fillId="0" borderId="5" xfId="0" applyFont="1" applyFill="1" applyBorder="1" applyAlignment="1" applyProtection="1">
      <alignment horizontal="left" wrapText="1"/>
      <protection locked="0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20" xfId="0" applyFont="1" applyFill="1" applyBorder="1" applyAlignment="1">
      <alignment wrapText="1"/>
    </xf>
    <xf numFmtId="166" fontId="3" fillId="0" borderId="20" xfId="0" applyNumberFormat="1" applyFont="1" applyFill="1" applyBorder="1" applyAlignment="1">
      <alignment wrapText="1"/>
    </xf>
    <xf numFmtId="0" fontId="4" fillId="3" borderId="22" xfId="17" applyFont="1" applyFill="1" applyBorder="1" applyAlignment="1">
      <alignment horizontal="left" wrapText="1"/>
    </xf>
    <xf numFmtId="0" fontId="3" fillId="0" borderId="15" xfId="0" applyFont="1" applyFill="1" applyBorder="1" applyAlignment="1" applyProtection="1">
      <alignment horizontal="center" wrapText="1"/>
      <protection locked="0"/>
    </xf>
    <xf numFmtId="0" fontId="3" fillId="0" borderId="16" xfId="0" applyFont="1" applyFill="1" applyBorder="1" applyAlignment="1" applyProtection="1">
      <alignment horizontal="center" wrapText="1"/>
      <protection locked="0"/>
    </xf>
    <xf numFmtId="164" fontId="3" fillId="0" borderId="16" xfId="3" applyFont="1" applyFill="1" applyBorder="1" applyAlignment="1" applyProtection="1">
      <alignment wrapText="1"/>
      <protection locked="0"/>
    </xf>
    <xf numFmtId="164" fontId="3" fillId="0" borderId="17" xfId="3" applyFont="1" applyFill="1" applyBorder="1" applyAlignment="1" applyProtection="1">
      <alignment horizontal="center" wrapText="1"/>
      <protection locked="0"/>
    </xf>
    <xf numFmtId="164" fontId="3" fillId="0" borderId="6" xfId="3" applyFont="1" applyFill="1" applyBorder="1" applyAlignment="1" applyProtection="1">
      <alignment horizont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>
      <alignment vertical="center" wrapText="1"/>
    </xf>
    <xf numFmtId="0" fontId="3" fillId="0" borderId="9" xfId="0" applyFont="1" applyFill="1" applyBorder="1" applyAlignment="1" applyProtection="1">
      <alignment horizontal="center" wrapText="1"/>
      <protection locked="0"/>
    </xf>
    <xf numFmtId="0" fontId="3" fillId="0" borderId="7" xfId="0" applyFont="1" applyFill="1" applyBorder="1" applyAlignment="1" applyProtection="1">
      <alignment horizontal="center" wrapText="1"/>
      <protection locked="0"/>
    </xf>
    <xf numFmtId="167" fontId="3" fillId="0" borderId="5" xfId="8" applyNumberFormat="1" applyFont="1" applyFill="1" applyBorder="1" applyAlignment="1" applyProtection="1">
      <protection locked="0"/>
    </xf>
    <xf numFmtId="0" fontId="3" fillId="0" borderId="5" xfId="0" applyFont="1" applyFill="1" applyBorder="1" applyAlignment="1" applyProtection="1">
      <alignment wrapText="1"/>
    </xf>
    <xf numFmtId="164" fontId="3" fillId="0" borderId="5" xfId="9" applyFont="1" applyFill="1" applyBorder="1" applyAlignment="1"/>
    <xf numFmtId="167" fontId="3" fillId="0" borderId="16" xfId="8" applyNumberFormat="1" applyFont="1" applyFill="1" applyBorder="1" applyAlignment="1" applyProtection="1">
      <protection locked="0"/>
    </xf>
    <xf numFmtId="167" fontId="3" fillId="0" borderId="6" xfId="8" applyNumberFormat="1" applyFont="1" applyFill="1" applyBorder="1" applyAlignment="1" applyProtection="1"/>
    <xf numFmtId="167" fontId="3" fillId="0" borderId="21" xfId="8" applyNumberFormat="1" applyFont="1" applyFill="1" applyBorder="1" applyAlignment="1" applyProtection="1"/>
    <xf numFmtId="164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 applyProtection="1">
      <alignment wrapText="1"/>
    </xf>
    <xf numFmtId="0" fontId="3" fillId="0" borderId="20" xfId="0" applyFont="1" applyFill="1" applyBorder="1" applyAlignment="1" applyProtection="1">
      <alignment wrapText="1"/>
    </xf>
    <xf numFmtId="167" fontId="3" fillId="0" borderId="20" xfId="8" applyNumberFormat="1" applyFont="1" applyFill="1" applyBorder="1" applyAlignment="1" applyProtection="1">
      <protection locked="0"/>
    </xf>
    <xf numFmtId="167" fontId="3" fillId="0" borderId="17" xfId="8" applyNumberFormat="1" applyFont="1" applyFill="1" applyBorder="1" applyAlignment="1" applyProtection="1"/>
    <xf numFmtId="164" fontId="3" fillId="0" borderId="16" xfId="0" applyNumberFormat="1" applyFont="1" applyFill="1" applyBorder="1"/>
    <xf numFmtId="167" fontId="3" fillId="0" borderId="17" xfId="8" applyNumberFormat="1" applyFont="1" applyFill="1" applyBorder="1" applyAlignment="1" applyProtection="1">
      <alignment vertical="center"/>
    </xf>
    <xf numFmtId="167" fontId="3" fillId="0" borderId="5" xfId="8" applyNumberFormat="1" applyFont="1" applyFill="1" applyBorder="1" applyAlignment="1" applyProtection="1">
      <alignment vertical="center"/>
      <protection locked="0"/>
    </xf>
    <xf numFmtId="164" fontId="3" fillId="0" borderId="5" xfId="0" applyNumberFormat="1" applyFont="1" applyFill="1" applyBorder="1"/>
    <xf numFmtId="167" fontId="3" fillId="0" borderId="6" xfId="8" applyNumberFormat="1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7" fontId="3" fillId="0" borderId="16" xfId="8" applyNumberFormat="1" applyFont="1" applyFill="1" applyBorder="1" applyAlignment="1" applyProtection="1">
      <alignment vertical="center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167" fontId="3" fillId="0" borderId="20" xfId="8" applyNumberFormat="1" applyFont="1" applyFill="1" applyBorder="1" applyAlignment="1" applyProtection="1">
      <alignment vertical="center"/>
      <protection locked="0"/>
    </xf>
    <xf numFmtId="167" fontId="3" fillId="0" borderId="21" xfId="8" applyNumberFormat="1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horizontal="left" wrapText="1"/>
      <protection locked="0"/>
    </xf>
    <xf numFmtId="164" fontId="3" fillId="0" borderId="21" xfId="0" applyNumberFormat="1" applyFont="1" applyFill="1" applyBorder="1" applyAlignment="1">
      <alignment horizontal="center" wrapText="1"/>
    </xf>
    <xf numFmtId="0" fontId="3" fillId="0" borderId="25" xfId="0" applyFont="1" applyBorder="1" applyAlignment="1" applyProtection="1">
      <alignment horizontal="left" wrapText="1"/>
      <protection locked="0"/>
    </xf>
    <xf numFmtId="0" fontId="3" fillId="0" borderId="20" xfId="0" applyFont="1" applyFill="1" applyBorder="1" applyAlignment="1" applyProtection="1">
      <alignment horizontal="left" vertical="center" wrapText="1"/>
      <protection locked="0"/>
    </xf>
    <xf numFmtId="165" fontId="8" fillId="0" borderId="7" xfId="9" applyNumberFormat="1" applyFont="1" applyFill="1" applyBorder="1" applyAlignment="1">
      <alignment wrapText="1"/>
    </xf>
    <xf numFmtId="164" fontId="3" fillId="0" borderId="16" xfId="8" applyNumberFormat="1" applyFont="1" applyFill="1" applyBorder="1" applyAlignment="1" applyProtection="1">
      <protection locked="0"/>
    </xf>
    <xf numFmtId="164" fontId="3" fillId="0" borderId="5" xfId="8" applyNumberFormat="1" applyFont="1" applyFill="1" applyBorder="1" applyAlignment="1" applyProtection="1">
      <protection locked="0"/>
    </xf>
    <xf numFmtId="164" fontId="3" fillId="0" borderId="6" xfId="8" applyNumberFormat="1" applyFont="1" applyFill="1" applyBorder="1" applyAlignment="1" applyProtection="1"/>
    <xf numFmtId="164" fontId="3" fillId="0" borderId="20" xfId="8" applyNumberFormat="1" applyFont="1" applyFill="1" applyBorder="1" applyAlignment="1" applyProtection="1">
      <protection locked="0"/>
    </xf>
    <xf numFmtId="0" fontId="9" fillId="0" borderId="20" xfId="0" applyFont="1" applyFill="1" applyBorder="1" applyAlignment="1" applyProtection="1">
      <alignment horizontal="left" wrapText="1"/>
      <protection locked="0"/>
    </xf>
    <xf numFmtId="0" fontId="11" fillId="0" borderId="20" xfId="0" applyFont="1" applyFill="1" applyBorder="1" applyAlignment="1" applyProtection="1">
      <alignment wrapText="1"/>
    </xf>
    <xf numFmtId="166" fontId="3" fillId="0" borderId="21" xfId="0" applyNumberFormat="1" applyFont="1" applyFill="1" applyBorder="1" applyAlignment="1">
      <alignment wrapText="1"/>
    </xf>
    <xf numFmtId="164" fontId="3" fillId="0" borderId="16" xfId="3" applyNumberFormat="1" applyFont="1" applyFill="1" applyBorder="1" applyAlignment="1" applyProtection="1">
      <alignment wrapText="1"/>
      <protection locked="0"/>
    </xf>
    <xf numFmtId="164" fontId="3" fillId="0" borderId="7" xfId="9" applyNumberFormat="1" applyFont="1" applyFill="1" applyBorder="1" applyAlignment="1">
      <alignment horizontal="center" wrapText="1"/>
    </xf>
    <xf numFmtId="164" fontId="8" fillId="0" borderId="8" xfId="9" applyNumberFormat="1" applyFont="1" applyFill="1" applyBorder="1" applyAlignment="1">
      <alignment wrapText="1"/>
    </xf>
    <xf numFmtId="0" fontId="3" fillId="0" borderId="28" xfId="0" applyFont="1" applyFill="1" applyBorder="1" applyAlignment="1" applyProtection="1">
      <alignment horizontal="center" wrapText="1"/>
      <protection locked="0"/>
    </xf>
    <xf numFmtId="0" fontId="3" fillId="0" borderId="29" xfId="0" applyFont="1" applyFill="1" applyBorder="1" applyAlignment="1" applyProtection="1">
      <alignment horizontal="center" wrapText="1"/>
      <protection locked="0"/>
    </xf>
    <xf numFmtId="0" fontId="3" fillId="0" borderId="29" xfId="0" applyFont="1" applyFill="1" applyBorder="1" applyAlignment="1" applyProtection="1">
      <alignment horizontal="left" wrapText="1"/>
      <protection locked="0"/>
    </xf>
    <xf numFmtId="164" fontId="3" fillId="0" borderId="29" xfId="3" applyNumberFormat="1" applyFont="1" applyFill="1" applyBorder="1" applyAlignment="1" applyProtection="1">
      <alignment wrapText="1"/>
      <protection locked="0"/>
    </xf>
    <xf numFmtId="0" fontId="3" fillId="0" borderId="31" xfId="0" applyFont="1" applyFill="1" applyBorder="1" applyAlignment="1" applyProtection="1">
      <alignment horizontal="center" wrapText="1"/>
      <protection locked="0"/>
    </xf>
    <xf numFmtId="0" fontId="3" fillId="0" borderId="31" xfId="0" applyFont="1" applyFill="1" applyBorder="1" applyAlignment="1" applyProtection="1">
      <alignment horizontal="left" wrapText="1"/>
      <protection locked="0"/>
    </xf>
    <xf numFmtId="164" fontId="3" fillId="0" borderId="31" xfId="3" applyNumberFormat="1" applyFont="1" applyFill="1" applyBorder="1" applyAlignment="1" applyProtection="1">
      <alignment wrapText="1"/>
      <protection locked="0"/>
    </xf>
    <xf numFmtId="164" fontId="3" fillId="0" borderId="31" xfId="3" applyNumberFormat="1" applyFont="1" applyFill="1" applyBorder="1" applyAlignment="1" applyProtection="1">
      <alignment horizontal="center" wrapText="1"/>
      <protection locked="0"/>
    </xf>
    <xf numFmtId="164" fontId="3" fillId="0" borderId="30" xfId="3" applyNumberFormat="1" applyFont="1" applyFill="1" applyBorder="1" applyAlignment="1" applyProtection="1">
      <alignment horizontal="center" wrapText="1"/>
    </xf>
    <xf numFmtId="0" fontId="3" fillId="0" borderId="32" xfId="0" applyFont="1" applyFill="1" applyBorder="1" applyAlignment="1" applyProtection="1">
      <alignment horizontal="center" wrapText="1"/>
      <protection locked="0"/>
    </xf>
    <xf numFmtId="0" fontId="3" fillId="0" borderId="24" xfId="0" applyFont="1" applyFill="1" applyBorder="1" applyAlignment="1" applyProtection="1">
      <alignment horizontal="center" wrapText="1"/>
      <protection locked="0"/>
    </xf>
    <xf numFmtId="0" fontId="3" fillId="0" borderId="24" xfId="0" applyFont="1" applyBorder="1" applyAlignment="1" applyProtection="1">
      <alignment horizontal="left" wrapText="1"/>
      <protection locked="0"/>
    </xf>
    <xf numFmtId="167" fontId="3" fillId="0" borderId="24" xfId="8" applyNumberFormat="1" applyFont="1" applyFill="1" applyBorder="1" applyAlignment="1" applyProtection="1">
      <protection locked="0"/>
    </xf>
    <xf numFmtId="167" fontId="3" fillId="0" borderId="33" xfId="8" applyNumberFormat="1" applyFont="1" applyFill="1" applyBorder="1" applyAlignment="1" applyProtection="1"/>
    <xf numFmtId="0" fontId="3" fillId="0" borderId="7" xfId="0" applyFont="1" applyBorder="1" applyAlignment="1" applyProtection="1">
      <alignment horizontal="left" wrapText="1"/>
      <protection locked="0"/>
    </xf>
    <xf numFmtId="167" fontId="3" fillId="0" borderId="7" xfId="8" applyNumberFormat="1" applyFont="1" applyFill="1" applyBorder="1" applyAlignment="1" applyProtection="1">
      <protection locked="0"/>
    </xf>
    <xf numFmtId="164" fontId="3" fillId="0" borderId="8" xfId="0" applyNumberFormat="1" applyFont="1" applyFill="1" applyBorder="1" applyAlignment="1" applyProtection="1">
      <alignment horizontal="center" wrapText="1"/>
      <protection locked="0"/>
    </xf>
    <xf numFmtId="164" fontId="3" fillId="0" borderId="21" xfId="3" applyFont="1" applyFill="1" applyBorder="1" applyAlignment="1" applyProtection="1">
      <alignment horizontal="center" wrapText="1"/>
    </xf>
    <xf numFmtId="164" fontId="3" fillId="0" borderId="24" xfId="3" applyFont="1" applyFill="1" applyBorder="1" applyAlignment="1" applyProtection="1">
      <alignment wrapText="1"/>
      <protection locked="0"/>
    </xf>
    <xf numFmtId="164" fontId="3" fillId="0" borderId="33" xfId="3" applyFont="1" applyFill="1" applyBorder="1" applyAlignment="1" applyProtection="1">
      <alignment horizontal="center" wrapText="1"/>
      <protection locked="0"/>
    </xf>
    <xf numFmtId="0" fontId="4" fillId="3" borderId="34" xfId="17" applyFont="1" applyFill="1" applyBorder="1" applyAlignment="1">
      <alignment horizontal="left" wrapText="1"/>
    </xf>
    <xf numFmtId="0" fontId="4" fillId="3" borderId="35" xfId="17" applyFont="1" applyFill="1" applyBorder="1" applyAlignment="1">
      <alignment horizontal="left" wrapText="1"/>
    </xf>
    <xf numFmtId="0" fontId="5" fillId="5" borderId="11" xfId="5" applyFont="1" applyFill="1" applyBorder="1" applyAlignment="1">
      <alignment horizontal="center" textRotation="90" wrapText="1"/>
    </xf>
    <xf numFmtId="0" fontId="5" fillId="5" borderId="12" xfId="5" applyFont="1" applyFill="1" applyBorder="1" applyAlignment="1">
      <alignment horizontal="center" textRotation="90" wrapText="1"/>
    </xf>
    <xf numFmtId="0" fontId="5" fillId="5" borderId="11" xfId="5" applyFont="1" applyFill="1" applyBorder="1" applyAlignment="1">
      <alignment horizontal="center" wrapText="1"/>
    </xf>
    <xf numFmtId="0" fontId="5" fillId="5" borderId="12" xfId="5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wrapText="1"/>
    </xf>
    <xf numFmtId="0" fontId="10" fillId="6" borderId="18" xfId="0" applyFont="1" applyFill="1" applyBorder="1" applyAlignment="1">
      <alignment horizontal="center" wrapText="1"/>
    </xf>
    <xf numFmtId="0" fontId="10" fillId="6" borderId="14" xfId="0" applyFont="1" applyFill="1" applyBorder="1" applyAlignment="1">
      <alignment horizontal="center" wrapText="1"/>
    </xf>
    <xf numFmtId="0" fontId="5" fillId="5" borderId="1" xfId="5" applyFont="1" applyFill="1" applyBorder="1" applyAlignment="1">
      <alignment horizontal="center" textRotation="90" wrapText="1"/>
    </xf>
    <xf numFmtId="0" fontId="5" fillId="5" borderId="2" xfId="5" applyFont="1" applyFill="1" applyBorder="1" applyAlignment="1">
      <alignment horizontal="center" textRotation="90" wrapText="1"/>
    </xf>
    <xf numFmtId="0" fontId="5" fillId="5" borderId="3" xfId="5" applyFont="1" applyFill="1" applyBorder="1" applyAlignment="1">
      <alignment horizontal="center" textRotation="90" wrapText="1"/>
    </xf>
    <xf numFmtId="0" fontId="5" fillId="5" borderId="4" xfId="5" applyFont="1" applyFill="1" applyBorder="1" applyAlignment="1">
      <alignment horizontal="center" textRotation="90" wrapText="1"/>
    </xf>
    <xf numFmtId="0" fontId="5" fillId="5" borderId="1" xfId="5" applyFont="1" applyFill="1" applyBorder="1" applyAlignment="1">
      <alignment horizontal="center" wrapText="1"/>
    </xf>
    <xf numFmtId="0" fontId="5" fillId="5" borderId="2" xfId="5" applyFont="1" applyFill="1" applyBorder="1" applyAlignment="1">
      <alignment horizontal="center" wrapText="1"/>
    </xf>
    <xf numFmtId="0" fontId="5" fillId="5" borderId="3" xfId="5" applyFont="1" applyFill="1" applyBorder="1" applyAlignment="1">
      <alignment horizontal="center" wrapText="1"/>
    </xf>
    <xf numFmtId="0" fontId="5" fillId="5" borderId="4" xfId="5" applyFont="1" applyFill="1" applyBorder="1" applyAlignment="1">
      <alignment horizontal="center" wrapText="1"/>
    </xf>
    <xf numFmtId="0" fontId="10" fillId="6" borderId="13" xfId="0" applyFont="1" applyFill="1" applyBorder="1" applyAlignment="1">
      <alignment horizontal="center" wrapText="1"/>
    </xf>
    <xf numFmtId="0" fontId="10" fillId="6" borderId="27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0" fontId="1" fillId="3" borderId="18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164" fontId="12" fillId="3" borderId="23" xfId="0" applyNumberFormat="1" applyFont="1" applyFill="1" applyBorder="1" applyAlignment="1"/>
    <xf numFmtId="164" fontId="13" fillId="6" borderId="23" xfId="0" applyNumberFormat="1" applyFont="1" applyFill="1" applyBorder="1" applyAlignment="1">
      <alignment vertical="center" wrapText="1"/>
    </xf>
    <xf numFmtId="164" fontId="13" fillId="6" borderId="14" xfId="0" applyNumberFormat="1" applyFont="1" applyFill="1" applyBorder="1" applyAlignment="1">
      <alignment vertical="center" wrapText="1"/>
    </xf>
    <xf numFmtId="164" fontId="3" fillId="0" borderId="21" xfId="0" applyNumberFormat="1" applyFont="1" applyFill="1" applyBorder="1" applyAlignment="1" applyProtection="1">
      <alignment horizontal="center" wrapText="1"/>
    </xf>
    <xf numFmtId="164" fontId="3" fillId="0" borderId="21" xfId="0" applyNumberFormat="1" applyFont="1" applyFill="1" applyBorder="1" applyAlignment="1" applyProtection="1">
      <alignment horizontal="center" vertical="center" wrapText="1"/>
    </xf>
  </cellXfs>
  <cellStyles count="106">
    <cellStyle name="Euro" xfId="6"/>
    <cellStyle name="Euro 2" xfId="7"/>
    <cellStyle name="Millares 10" xfId="27"/>
    <cellStyle name="Millares 2" xfId="105"/>
    <cellStyle name="Millares 3" xfId="104"/>
    <cellStyle name="Millares 5" xfId="8"/>
    <cellStyle name="Moneda 10" xfId="9"/>
    <cellStyle name="Moneda 11" xfId="26"/>
    <cellStyle name="Moneda 2 10" xfId="34"/>
    <cellStyle name="Moneda 2 11" xfId="38"/>
    <cellStyle name="Moneda 2 12" xfId="40"/>
    <cellStyle name="Moneda 2 13" xfId="43"/>
    <cellStyle name="Moneda 2 14" xfId="46"/>
    <cellStyle name="Moneda 2 15" xfId="49"/>
    <cellStyle name="Moneda 2 16" xfId="53"/>
    <cellStyle name="Moneda 2 17" xfId="50"/>
    <cellStyle name="Moneda 2 18" xfId="55"/>
    <cellStyle name="Moneda 2 19" xfId="61"/>
    <cellStyle name="Moneda 2 2" xfId="2"/>
    <cellStyle name="Moneda 2 20" xfId="64"/>
    <cellStyle name="Moneda 2 21" xfId="68"/>
    <cellStyle name="Moneda 2 22" xfId="71"/>
    <cellStyle name="Moneda 2 23" xfId="74"/>
    <cellStyle name="Moneda 2 24" xfId="78"/>
    <cellStyle name="Moneda 2 25" xfId="82"/>
    <cellStyle name="Moneda 2 26" xfId="85"/>
    <cellStyle name="Moneda 2 27" xfId="89"/>
    <cellStyle name="Moneda 2 28" xfId="92"/>
    <cellStyle name="Moneda 2 29" xfId="95"/>
    <cellStyle name="Moneda 2 3" xfId="10"/>
    <cellStyle name="Moneda 2 30" xfId="99"/>
    <cellStyle name="Moneda 2 31" xfId="102"/>
    <cellStyle name="Moneda 2 4" xfId="15"/>
    <cellStyle name="Moneda 2 5" xfId="18"/>
    <cellStyle name="Moneda 2 6" xfId="21"/>
    <cellStyle name="Moneda 2 7" xfId="24"/>
    <cellStyle name="Moneda 2 8" xfId="28"/>
    <cellStyle name="Moneda 2 9" xfId="31"/>
    <cellStyle name="Moneda 23" xfId="67"/>
    <cellStyle name="Moneda 26" xfId="77"/>
    <cellStyle name="Moneda 28" xfId="84"/>
    <cellStyle name="Moneda 30" xfId="88"/>
    <cellStyle name="Moneda 32" xfId="98"/>
    <cellStyle name="Moneda 4" xfId="11"/>
    <cellStyle name="Moneda 5" xfId="14"/>
    <cellStyle name="Moneda 8" xfId="23"/>
    <cellStyle name="Moneda_Hoja1" xfId="3"/>
    <cellStyle name="Normal" xfId="0" builtinId="0"/>
    <cellStyle name="Normal 10" xfId="30"/>
    <cellStyle name="Normal 11" xfId="32"/>
    <cellStyle name="Normal 12" xfId="36"/>
    <cellStyle name="Normal 13" xfId="37"/>
    <cellStyle name="Normal 14" xfId="42"/>
    <cellStyle name="Normal 15" xfId="45"/>
    <cellStyle name="Normal 16" xfId="48"/>
    <cellStyle name="Normal 17" xfId="52"/>
    <cellStyle name="Normal 18" xfId="56"/>
    <cellStyle name="Normal 19" xfId="58"/>
    <cellStyle name="Normal 2" xfId="1"/>
    <cellStyle name="Normal 2 10" xfId="41"/>
    <cellStyle name="Normal 2 11" xfId="44"/>
    <cellStyle name="Normal 2 12" xfId="47"/>
    <cellStyle name="Normal 2 13" xfId="51"/>
    <cellStyle name="Normal 2 14" xfId="54"/>
    <cellStyle name="Normal 2 15" xfId="57"/>
    <cellStyle name="Normal 2 16" xfId="59"/>
    <cellStyle name="Normal 2 17" xfId="62"/>
    <cellStyle name="Normal 2 18" xfId="66"/>
    <cellStyle name="Normal 2 19" xfId="69"/>
    <cellStyle name="Normal 2 2" xfId="12"/>
    <cellStyle name="Normal 2 20" xfId="72"/>
    <cellStyle name="Normal 2 21" xfId="76"/>
    <cellStyle name="Normal 2 22" xfId="79"/>
    <cellStyle name="Normal 2 23" xfId="83"/>
    <cellStyle name="Normal 2 24" xfId="86"/>
    <cellStyle name="Normal 2 25" xfId="91"/>
    <cellStyle name="Normal 2 26" xfId="93"/>
    <cellStyle name="Normal 2 27" xfId="97"/>
    <cellStyle name="Normal 2 28" xfId="100"/>
    <cellStyle name="Normal 2 29" xfId="103"/>
    <cellStyle name="Normal 2 3" xfId="16"/>
    <cellStyle name="Normal 2 4" xfId="22"/>
    <cellStyle name="Normal 2 5" xfId="25"/>
    <cellStyle name="Normal 2 6" xfId="29"/>
    <cellStyle name="Normal 2 7" xfId="33"/>
    <cellStyle name="Normal 2 8" xfId="35"/>
    <cellStyle name="Normal 2 9" xfId="39"/>
    <cellStyle name="Normal 20" xfId="60"/>
    <cellStyle name="Normal 21" xfId="63"/>
    <cellStyle name="Normal 22" xfId="65"/>
    <cellStyle name="Normal 23" xfId="70"/>
    <cellStyle name="Normal 24" xfId="73"/>
    <cellStyle name="Normal 25" xfId="75"/>
    <cellStyle name="Normal 26" xfId="80"/>
    <cellStyle name="Normal 27" xfId="81"/>
    <cellStyle name="Normal 28" xfId="87"/>
    <cellStyle name="Normal 29" xfId="90"/>
    <cellStyle name="Normal 3" xfId="5"/>
    <cellStyle name="Normal 30" xfId="94"/>
    <cellStyle name="Normal 31" xfId="96"/>
    <cellStyle name="Normal 32" xfId="101"/>
    <cellStyle name="Normal 4" xfId="4"/>
    <cellStyle name="Normal 5" xfId="13"/>
    <cellStyle name="Normal 6" xfId="17"/>
    <cellStyle name="Normal 7" xfId="19"/>
    <cellStyle name="Normal 8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tabSelected="1" view="pageLayout" topLeftCell="A28" zoomScaleNormal="130" workbookViewId="0">
      <selection activeCell="C4" sqref="C4"/>
    </sheetView>
  </sheetViews>
  <sheetFormatPr baseColWidth="10" defaultRowHeight="15" x14ac:dyDescent="0.25"/>
  <cols>
    <col min="1" max="1" width="6.140625" style="6" customWidth="1"/>
    <col min="2" max="2" width="5.140625" style="6" customWidth="1"/>
    <col min="3" max="3" width="52.140625" style="6" customWidth="1"/>
    <col min="4" max="5" width="14.140625" style="6" customWidth="1"/>
    <col min="6" max="16384" width="11.42578125" style="6"/>
  </cols>
  <sheetData>
    <row r="1" spans="1:5" ht="54" customHeight="1" thickBot="1" x14ac:dyDescent="0.45">
      <c r="A1" s="123" t="s">
        <v>135</v>
      </c>
      <c r="B1" s="124"/>
      <c r="C1" s="124"/>
      <c r="D1" s="124"/>
      <c r="E1" s="125"/>
    </row>
    <row r="2" spans="1:5" ht="36" customHeight="1" thickBot="1" x14ac:dyDescent="0.45">
      <c r="A2" s="126" t="s">
        <v>23</v>
      </c>
      <c r="B2" s="127"/>
      <c r="C2" s="127"/>
      <c r="D2" s="127"/>
      <c r="E2" s="128"/>
    </row>
    <row r="3" spans="1:5" ht="15" customHeight="1" thickBot="1" x14ac:dyDescent="0.45">
      <c r="A3" s="129"/>
      <c r="B3" s="130"/>
      <c r="C3" s="130"/>
      <c r="D3" s="130"/>
      <c r="E3" s="131"/>
    </row>
    <row r="4" spans="1:5" ht="38.25" customHeight="1" thickBot="1" x14ac:dyDescent="0.3">
      <c r="A4" s="7" t="s">
        <v>1</v>
      </c>
      <c r="B4" s="8" t="s">
        <v>2</v>
      </c>
      <c r="C4" s="9" t="s">
        <v>3</v>
      </c>
      <c r="D4" s="10" t="s">
        <v>4</v>
      </c>
      <c r="E4" s="11" t="s">
        <v>5</v>
      </c>
    </row>
    <row r="5" spans="1:5" ht="17.25" customHeight="1" x14ac:dyDescent="0.25">
      <c r="A5" s="103"/>
      <c r="B5" s="104"/>
      <c r="C5" s="31" t="s">
        <v>0</v>
      </c>
      <c r="D5" s="105"/>
      <c r="E5" s="106"/>
    </row>
    <row r="6" spans="1:5" ht="17.25" customHeight="1" thickBot="1" x14ac:dyDescent="0.3">
      <c r="A6" s="103"/>
      <c r="B6" s="104"/>
      <c r="C6" s="31" t="s">
        <v>7</v>
      </c>
      <c r="D6" s="105"/>
      <c r="E6" s="106"/>
    </row>
    <row r="7" spans="1:5" ht="24.75" customHeight="1" x14ac:dyDescent="0.25">
      <c r="A7" s="37" t="s">
        <v>24</v>
      </c>
      <c r="B7" s="38">
        <v>1</v>
      </c>
      <c r="C7" s="40" t="s">
        <v>26</v>
      </c>
      <c r="D7" s="54">
        <v>0</v>
      </c>
      <c r="E7" s="55"/>
    </row>
    <row r="8" spans="1:5" ht="24.75" customHeight="1" x14ac:dyDescent="0.25">
      <c r="A8" s="39" t="s">
        <v>25</v>
      </c>
      <c r="B8" s="27">
        <v>1</v>
      </c>
      <c r="C8" s="1" t="s">
        <v>27</v>
      </c>
      <c r="D8" s="56">
        <v>0</v>
      </c>
      <c r="E8" s="25"/>
    </row>
    <row r="9" spans="1:5" ht="24.75" customHeight="1" x14ac:dyDescent="0.25">
      <c r="A9" s="39" t="s">
        <v>28</v>
      </c>
      <c r="B9" s="27">
        <v>1</v>
      </c>
      <c r="C9" s="1" t="s">
        <v>26</v>
      </c>
      <c r="D9" s="56">
        <v>0</v>
      </c>
      <c r="E9" s="25"/>
    </row>
    <row r="10" spans="1:5" ht="24.75" customHeight="1" x14ac:dyDescent="0.25">
      <c r="A10" s="39" t="s">
        <v>29</v>
      </c>
      <c r="B10" s="27">
        <v>1</v>
      </c>
      <c r="C10" s="68" t="s">
        <v>6</v>
      </c>
      <c r="D10" s="57">
        <v>0</v>
      </c>
      <c r="E10" s="58"/>
    </row>
    <row r="11" spans="1:5" ht="24.75" customHeight="1" x14ac:dyDescent="0.25">
      <c r="A11" s="39" t="s">
        <v>30</v>
      </c>
      <c r="B11" s="27">
        <v>1</v>
      </c>
      <c r="C11" s="26" t="s">
        <v>26</v>
      </c>
      <c r="D11" s="57">
        <v>0</v>
      </c>
      <c r="E11" s="58"/>
    </row>
    <row r="12" spans="1:5" ht="24.75" customHeight="1" x14ac:dyDescent="0.25">
      <c r="A12" s="39" t="s">
        <v>31</v>
      </c>
      <c r="B12" s="27">
        <v>1</v>
      </c>
      <c r="C12" s="26" t="s">
        <v>26</v>
      </c>
      <c r="D12" s="57">
        <v>0</v>
      </c>
      <c r="E12" s="58"/>
    </row>
    <row r="13" spans="1:5" ht="24.75" customHeight="1" x14ac:dyDescent="0.25">
      <c r="A13" s="39" t="s">
        <v>32</v>
      </c>
      <c r="B13" s="27">
        <v>1</v>
      </c>
      <c r="C13" s="26" t="s">
        <v>33</v>
      </c>
      <c r="D13" s="57">
        <v>0</v>
      </c>
      <c r="E13" s="58"/>
    </row>
    <row r="14" spans="1:5" ht="24.75" customHeight="1" x14ac:dyDescent="0.25">
      <c r="A14" s="39" t="s">
        <v>34</v>
      </c>
      <c r="B14" s="27">
        <v>1</v>
      </c>
      <c r="C14" s="1" t="s">
        <v>35</v>
      </c>
      <c r="D14" s="56">
        <v>330</v>
      </c>
      <c r="E14" s="25"/>
    </row>
    <row r="15" spans="1:5" ht="24.75" customHeight="1" x14ac:dyDescent="0.25">
      <c r="A15" s="39" t="s">
        <v>36</v>
      </c>
      <c r="B15" s="27">
        <v>1</v>
      </c>
      <c r="C15" s="1" t="s">
        <v>37</v>
      </c>
      <c r="D15" s="56">
        <v>0</v>
      </c>
      <c r="E15" s="25"/>
    </row>
    <row r="16" spans="1:5" ht="24.75" customHeight="1" x14ac:dyDescent="0.25">
      <c r="A16" s="39" t="s">
        <v>38</v>
      </c>
      <c r="B16" s="27">
        <v>1</v>
      </c>
      <c r="C16" s="1" t="s">
        <v>39</v>
      </c>
      <c r="D16" s="56">
        <v>0</v>
      </c>
      <c r="E16" s="25"/>
    </row>
    <row r="17" spans="1:5" ht="24.75" customHeight="1" x14ac:dyDescent="0.25">
      <c r="A17" s="39" t="s">
        <v>40</v>
      </c>
      <c r="B17" s="27">
        <v>1</v>
      </c>
      <c r="C17" s="26" t="s">
        <v>26</v>
      </c>
      <c r="D17" s="57">
        <v>0</v>
      </c>
      <c r="E17" s="58"/>
    </row>
    <row r="18" spans="1:5" ht="24.75" customHeight="1" x14ac:dyDescent="0.25">
      <c r="A18" s="39" t="s">
        <v>41</v>
      </c>
      <c r="B18" s="27">
        <v>1</v>
      </c>
      <c r="C18" s="1" t="s">
        <v>42</v>
      </c>
      <c r="D18" s="56"/>
      <c r="E18" s="58"/>
    </row>
    <row r="19" spans="1:5" ht="24.75" customHeight="1" x14ac:dyDescent="0.25">
      <c r="A19" s="39" t="s">
        <v>43</v>
      </c>
      <c r="B19" s="27">
        <v>1</v>
      </c>
      <c r="C19" s="1" t="s">
        <v>44</v>
      </c>
      <c r="D19" s="56">
        <v>0</v>
      </c>
      <c r="E19" s="25"/>
    </row>
    <row r="20" spans="1:5" ht="24.75" customHeight="1" x14ac:dyDescent="0.25">
      <c r="A20" s="39" t="s">
        <v>45</v>
      </c>
      <c r="B20" s="27">
        <v>1</v>
      </c>
      <c r="C20" s="26" t="s">
        <v>46</v>
      </c>
      <c r="D20" s="57">
        <v>0</v>
      </c>
      <c r="E20" s="58"/>
    </row>
    <row r="21" spans="1:5" ht="24.75" customHeight="1" x14ac:dyDescent="0.25">
      <c r="A21" s="39" t="s">
        <v>47</v>
      </c>
      <c r="B21" s="27">
        <v>1</v>
      </c>
      <c r="C21" s="26" t="s">
        <v>48</v>
      </c>
      <c r="D21" s="57">
        <v>0</v>
      </c>
      <c r="E21" s="58"/>
    </row>
    <row r="22" spans="1:5" ht="24.75" customHeight="1" x14ac:dyDescent="0.25">
      <c r="A22" s="39" t="s">
        <v>49</v>
      </c>
      <c r="B22" s="27">
        <v>1</v>
      </c>
      <c r="C22" s="1" t="s">
        <v>50</v>
      </c>
      <c r="D22" s="56">
        <v>0</v>
      </c>
      <c r="E22" s="25"/>
    </row>
    <row r="23" spans="1:5" ht="24.75" customHeight="1" x14ac:dyDescent="0.25">
      <c r="A23" s="39" t="s">
        <v>51</v>
      </c>
      <c r="B23" s="27">
        <v>1</v>
      </c>
      <c r="C23" s="1" t="s">
        <v>52</v>
      </c>
      <c r="D23" s="56">
        <v>0</v>
      </c>
      <c r="E23" s="58"/>
    </row>
    <row r="24" spans="1:5" ht="24.75" customHeight="1" x14ac:dyDescent="0.25">
      <c r="A24" s="39" t="s">
        <v>53</v>
      </c>
      <c r="B24" s="27">
        <v>1</v>
      </c>
      <c r="C24" s="1" t="s">
        <v>54</v>
      </c>
      <c r="D24" s="56">
        <v>0</v>
      </c>
      <c r="E24" s="25"/>
    </row>
    <row r="25" spans="1:5" ht="24.75" customHeight="1" x14ac:dyDescent="0.25">
      <c r="A25" s="39" t="s">
        <v>55</v>
      </c>
      <c r="B25" s="27">
        <v>1</v>
      </c>
      <c r="C25" s="1" t="s">
        <v>56</v>
      </c>
      <c r="D25" s="56">
        <v>0</v>
      </c>
      <c r="E25" s="58"/>
    </row>
    <row r="26" spans="1:5" ht="24.75" customHeight="1" x14ac:dyDescent="0.25">
      <c r="A26" s="39" t="s">
        <v>57</v>
      </c>
      <c r="B26" s="27">
        <v>1</v>
      </c>
      <c r="C26" s="26" t="s">
        <v>58</v>
      </c>
      <c r="D26" s="57">
        <v>0</v>
      </c>
      <c r="E26" s="58"/>
    </row>
    <row r="27" spans="1:5" ht="24.75" customHeight="1" x14ac:dyDescent="0.25">
      <c r="A27" s="39" t="s">
        <v>59</v>
      </c>
      <c r="B27" s="27">
        <v>1</v>
      </c>
      <c r="C27" s="1" t="s">
        <v>60</v>
      </c>
      <c r="D27" s="57">
        <v>0</v>
      </c>
      <c r="E27" s="25"/>
    </row>
    <row r="28" spans="1:5" ht="24.75" customHeight="1" x14ac:dyDescent="0.25">
      <c r="A28" s="39" t="s">
        <v>61</v>
      </c>
      <c r="B28" s="27">
        <v>1</v>
      </c>
      <c r="C28" s="1" t="s">
        <v>62</v>
      </c>
      <c r="D28" s="56">
        <v>0</v>
      </c>
      <c r="E28" s="25"/>
    </row>
    <row r="29" spans="1:5" ht="24.75" customHeight="1" thickBot="1" x14ac:dyDescent="0.3">
      <c r="A29" s="62" t="s">
        <v>63</v>
      </c>
      <c r="B29" s="63">
        <v>1</v>
      </c>
      <c r="C29" s="23" t="s">
        <v>64</v>
      </c>
      <c r="D29" s="64">
        <v>0</v>
      </c>
      <c r="E29" s="136">
        <f>SUM(D7:D29)</f>
        <v>330</v>
      </c>
    </row>
    <row r="30" spans="1:5" ht="17.25" customHeight="1" x14ac:dyDescent="0.25">
      <c r="A30" s="103"/>
      <c r="B30" s="104"/>
      <c r="C30" s="31" t="s">
        <v>0</v>
      </c>
      <c r="D30" s="105"/>
      <c r="E30" s="106"/>
    </row>
    <row r="31" spans="1:5" ht="17.25" customHeight="1" thickBot="1" x14ac:dyDescent="0.3">
      <c r="A31" s="103"/>
      <c r="B31" s="104"/>
      <c r="C31" s="31" t="s">
        <v>8</v>
      </c>
      <c r="D31" s="105"/>
      <c r="E31" s="106"/>
    </row>
    <row r="32" spans="1:5" ht="24.75" customHeight="1" x14ac:dyDescent="0.25">
      <c r="A32" s="32" t="s">
        <v>24</v>
      </c>
      <c r="B32" s="33">
        <v>1</v>
      </c>
      <c r="C32" s="2" t="s">
        <v>65</v>
      </c>
      <c r="D32" s="46">
        <v>20</v>
      </c>
      <c r="E32" s="53"/>
    </row>
    <row r="33" spans="1:5" ht="24.75" customHeight="1" x14ac:dyDescent="0.25">
      <c r="A33" s="21" t="s">
        <v>25</v>
      </c>
      <c r="B33" s="20">
        <v>1</v>
      </c>
      <c r="C33" s="1" t="s">
        <v>66</v>
      </c>
      <c r="D33" s="43">
        <v>0</v>
      </c>
      <c r="E33" s="5"/>
    </row>
    <row r="34" spans="1:5" ht="24.75" customHeight="1" x14ac:dyDescent="0.25">
      <c r="A34" s="21" t="s">
        <v>28</v>
      </c>
      <c r="B34" s="20">
        <v>1</v>
      </c>
      <c r="C34" s="1" t="s">
        <v>67</v>
      </c>
      <c r="D34" s="43">
        <v>0</v>
      </c>
      <c r="E34" s="5"/>
    </row>
    <row r="35" spans="1:5" ht="24.75" customHeight="1" x14ac:dyDescent="0.25">
      <c r="A35" s="21" t="s">
        <v>29</v>
      </c>
      <c r="B35" s="20">
        <v>1</v>
      </c>
      <c r="C35" s="1" t="s">
        <v>68</v>
      </c>
      <c r="D35" s="43">
        <v>321</v>
      </c>
      <c r="E35" s="5"/>
    </row>
    <row r="36" spans="1:5" ht="24.75" customHeight="1" x14ac:dyDescent="0.25">
      <c r="A36" s="21" t="s">
        <v>30</v>
      </c>
      <c r="B36" s="20">
        <v>1</v>
      </c>
      <c r="C36" s="1" t="s">
        <v>69</v>
      </c>
      <c r="D36" s="43">
        <v>499.95</v>
      </c>
      <c r="E36" s="5"/>
    </row>
    <row r="37" spans="1:5" ht="24.75" customHeight="1" x14ac:dyDescent="0.25">
      <c r="A37" s="21" t="s">
        <v>31</v>
      </c>
      <c r="B37" s="20">
        <v>1</v>
      </c>
      <c r="C37" s="12" t="s">
        <v>70</v>
      </c>
      <c r="D37" s="45">
        <v>0</v>
      </c>
      <c r="E37" s="47"/>
    </row>
    <row r="38" spans="1:5" ht="24.75" customHeight="1" x14ac:dyDescent="0.25">
      <c r="A38" s="21" t="s">
        <v>32</v>
      </c>
      <c r="B38" s="20">
        <v>1</v>
      </c>
      <c r="C38" s="68" t="s">
        <v>6</v>
      </c>
      <c r="D38" s="43"/>
      <c r="E38" s="5"/>
    </row>
    <row r="39" spans="1:5" ht="24.75" customHeight="1" x14ac:dyDescent="0.25">
      <c r="A39" s="21" t="s">
        <v>34</v>
      </c>
      <c r="B39" s="20">
        <v>1</v>
      </c>
      <c r="C39" s="1" t="s">
        <v>71</v>
      </c>
      <c r="D39" s="43">
        <v>0</v>
      </c>
      <c r="E39" s="5"/>
    </row>
    <row r="40" spans="1:5" ht="24.75" customHeight="1" thickBot="1" x14ac:dyDescent="0.3">
      <c r="A40" s="22" t="s">
        <v>36</v>
      </c>
      <c r="B40" s="16">
        <v>1</v>
      </c>
      <c r="C40" s="23" t="s">
        <v>72</v>
      </c>
      <c r="D40" s="52">
        <v>0</v>
      </c>
      <c r="E40" s="135">
        <f>SUM(D32:D40)</f>
        <v>840.95</v>
      </c>
    </row>
    <row r="41" spans="1:5" ht="24.75" customHeight="1" thickBot="1" x14ac:dyDescent="0.3">
      <c r="A41" s="121" t="s">
        <v>73</v>
      </c>
      <c r="B41" s="111"/>
      <c r="C41" s="111"/>
      <c r="D41" s="122"/>
      <c r="E41" s="134">
        <f>E40+E29</f>
        <v>1170.95</v>
      </c>
    </row>
    <row r="42" spans="1:5" ht="17.25" customHeight="1" x14ac:dyDescent="0.25">
      <c r="A42" s="103"/>
      <c r="B42" s="104"/>
      <c r="C42" s="31" t="s">
        <v>9</v>
      </c>
      <c r="D42" s="105"/>
      <c r="E42" s="106"/>
    </row>
    <row r="43" spans="1:5" ht="17.25" customHeight="1" thickBot="1" x14ac:dyDescent="0.3">
      <c r="A43" s="103"/>
      <c r="B43" s="104"/>
      <c r="C43" s="31" t="s">
        <v>10</v>
      </c>
      <c r="D43" s="105"/>
      <c r="E43" s="106"/>
    </row>
    <row r="44" spans="1:5" ht="24.75" customHeight="1" x14ac:dyDescent="0.25">
      <c r="A44" s="32" t="s">
        <v>24</v>
      </c>
      <c r="B44" s="33">
        <v>1</v>
      </c>
      <c r="C44" s="2" t="s">
        <v>74</v>
      </c>
      <c r="D44" s="46">
        <v>3999</v>
      </c>
      <c r="E44" s="53"/>
    </row>
    <row r="45" spans="1:5" ht="24.75" customHeight="1" thickBot="1" x14ac:dyDescent="0.3">
      <c r="A45" s="22" t="s">
        <v>25</v>
      </c>
      <c r="B45" s="16">
        <v>1</v>
      </c>
      <c r="C45" s="23" t="s">
        <v>75</v>
      </c>
      <c r="D45" s="52" t="s">
        <v>76</v>
      </c>
      <c r="E45" s="48">
        <f>SUM(D44:D45)</f>
        <v>3999</v>
      </c>
    </row>
    <row r="46" spans="1:5" ht="24.75" customHeight="1" thickBot="1" x14ac:dyDescent="0.3">
      <c r="A46" s="121" t="s">
        <v>77</v>
      </c>
      <c r="B46" s="111"/>
      <c r="C46" s="111"/>
      <c r="D46" s="122"/>
      <c r="E46" s="134">
        <f>E45</f>
        <v>3999</v>
      </c>
    </row>
    <row r="47" spans="1:5" ht="17.25" customHeight="1" x14ac:dyDescent="0.25">
      <c r="A47" s="103"/>
      <c r="B47" s="104"/>
      <c r="C47" s="31" t="s">
        <v>11</v>
      </c>
      <c r="D47" s="105"/>
      <c r="E47" s="106"/>
    </row>
    <row r="48" spans="1:5" ht="17.25" customHeight="1" thickBot="1" x14ac:dyDescent="0.3">
      <c r="A48" s="103"/>
      <c r="B48" s="104"/>
      <c r="C48" s="31" t="s">
        <v>12</v>
      </c>
      <c r="D48" s="105"/>
      <c r="E48" s="106"/>
    </row>
    <row r="49" spans="1:5" ht="24.75" customHeight="1" x14ac:dyDescent="0.25">
      <c r="A49" s="37" t="s">
        <v>24</v>
      </c>
      <c r="B49" s="38">
        <v>1</v>
      </c>
      <c r="C49" s="66" t="s">
        <v>130</v>
      </c>
      <c r="D49" s="61">
        <v>396</v>
      </c>
      <c r="E49" s="60"/>
    </row>
    <row r="50" spans="1:5" ht="24.75" customHeight="1" x14ac:dyDescent="0.25">
      <c r="A50" s="39" t="s">
        <v>25</v>
      </c>
      <c r="B50" s="27">
        <v>1</v>
      </c>
      <c r="C50" s="66" t="s">
        <v>131</v>
      </c>
      <c r="D50" s="56">
        <v>396</v>
      </c>
      <c r="E50" s="58"/>
    </row>
    <row r="51" spans="1:5" ht="24.75" customHeight="1" x14ac:dyDescent="0.25">
      <c r="A51" s="39" t="s">
        <v>28</v>
      </c>
      <c r="B51" s="27">
        <v>1</v>
      </c>
      <c r="C51" s="66" t="s">
        <v>132</v>
      </c>
      <c r="D51" s="56">
        <v>465</v>
      </c>
      <c r="E51" s="58"/>
    </row>
    <row r="52" spans="1:5" ht="24.75" customHeight="1" x14ac:dyDescent="0.25">
      <c r="A52" s="39" t="s">
        <v>29</v>
      </c>
      <c r="B52" s="27">
        <v>1</v>
      </c>
      <c r="C52" s="66" t="s">
        <v>133</v>
      </c>
      <c r="D52" s="56">
        <v>465</v>
      </c>
      <c r="E52" s="58"/>
    </row>
    <row r="53" spans="1:5" ht="24.75" customHeight="1" x14ac:dyDescent="0.25">
      <c r="A53" s="39" t="s">
        <v>30</v>
      </c>
      <c r="B53" s="27">
        <v>1</v>
      </c>
      <c r="C53" s="66" t="s">
        <v>134</v>
      </c>
      <c r="D53" s="56">
        <v>285</v>
      </c>
      <c r="E53" s="58"/>
    </row>
    <row r="54" spans="1:5" ht="24.75" customHeight="1" x14ac:dyDescent="0.25">
      <c r="A54" s="39" t="s">
        <v>31</v>
      </c>
      <c r="B54" s="27">
        <v>1</v>
      </c>
      <c r="C54" s="59" t="s">
        <v>78</v>
      </c>
      <c r="D54" s="56">
        <v>649</v>
      </c>
      <c r="E54" s="58"/>
    </row>
    <row r="55" spans="1:5" ht="24.75" customHeight="1" x14ac:dyDescent="0.25">
      <c r="A55" s="39" t="s">
        <v>32</v>
      </c>
      <c r="B55" s="27">
        <v>1</v>
      </c>
      <c r="C55" s="59" t="s">
        <v>79</v>
      </c>
      <c r="D55" s="56">
        <v>200</v>
      </c>
      <c r="E55" s="58"/>
    </row>
    <row r="56" spans="1:5" ht="24.75" customHeight="1" x14ac:dyDescent="0.25">
      <c r="A56" s="39" t="s">
        <v>34</v>
      </c>
      <c r="B56" s="27">
        <v>1</v>
      </c>
      <c r="C56" s="1" t="s">
        <v>80</v>
      </c>
      <c r="D56" s="56">
        <v>0</v>
      </c>
      <c r="E56" s="58"/>
    </row>
    <row r="57" spans="1:5" ht="24.75" customHeight="1" x14ac:dyDescent="0.25">
      <c r="A57" s="39" t="s">
        <v>36</v>
      </c>
      <c r="B57" s="27">
        <v>1</v>
      </c>
      <c r="C57" s="1" t="s">
        <v>81</v>
      </c>
      <c r="D57" s="56">
        <v>1450</v>
      </c>
      <c r="E57" s="58"/>
    </row>
    <row r="58" spans="1:5" ht="24.75" customHeight="1" x14ac:dyDescent="0.25">
      <c r="A58" s="39" t="s">
        <v>82</v>
      </c>
      <c r="B58" s="27">
        <v>1</v>
      </c>
      <c r="C58" s="1" t="s">
        <v>83</v>
      </c>
      <c r="D58" s="56">
        <v>600</v>
      </c>
      <c r="E58" s="49"/>
    </row>
    <row r="59" spans="1:5" ht="24.75" customHeight="1" x14ac:dyDescent="0.25">
      <c r="A59" s="39" t="s">
        <v>40</v>
      </c>
      <c r="B59" s="27">
        <v>1</v>
      </c>
      <c r="C59" s="1" t="s">
        <v>84</v>
      </c>
      <c r="D59" s="56">
        <v>600</v>
      </c>
      <c r="E59" s="49"/>
    </row>
    <row r="60" spans="1:5" ht="24.75" customHeight="1" x14ac:dyDescent="0.25">
      <c r="A60" s="39" t="s">
        <v>41</v>
      </c>
      <c r="B60" s="27">
        <v>1</v>
      </c>
      <c r="C60" s="28" t="s">
        <v>85</v>
      </c>
      <c r="D60" s="56">
        <v>600</v>
      </c>
      <c r="E60" s="58"/>
    </row>
    <row r="61" spans="1:5" ht="24.75" customHeight="1" thickBot="1" x14ac:dyDescent="0.3">
      <c r="A61" s="62" t="s">
        <v>43</v>
      </c>
      <c r="B61" s="63">
        <v>1</v>
      </c>
      <c r="C61" s="69" t="s">
        <v>86</v>
      </c>
      <c r="D61" s="64">
        <v>600</v>
      </c>
      <c r="E61" s="65">
        <f>SUM(D49:D61)</f>
        <v>6706</v>
      </c>
    </row>
    <row r="62" spans="1:5" ht="17.25" customHeight="1" x14ac:dyDescent="0.25">
      <c r="A62" s="103"/>
      <c r="B62" s="104"/>
      <c r="C62" s="31" t="s">
        <v>11</v>
      </c>
      <c r="D62" s="105"/>
      <c r="E62" s="106"/>
    </row>
    <row r="63" spans="1:5" ht="17.25" customHeight="1" thickBot="1" x14ac:dyDescent="0.3">
      <c r="A63" s="103"/>
      <c r="B63" s="104"/>
      <c r="C63" s="31" t="s">
        <v>91</v>
      </c>
      <c r="D63" s="105"/>
      <c r="E63" s="106"/>
    </row>
    <row r="64" spans="1:5" ht="24.75" customHeight="1" x14ac:dyDescent="0.25">
      <c r="A64" s="32" t="s">
        <v>24</v>
      </c>
      <c r="B64" s="33">
        <v>1</v>
      </c>
      <c r="C64" s="66" t="s">
        <v>22</v>
      </c>
      <c r="D64" s="46">
        <v>0</v>
      </c>
      <c r="E64" s="53"/>
    </row>
    <row r="65" spans="1:5" ht="24.75" customHeight="1" x14ac:dyDescent="0.25">
      <c r="A65" s="21" t="s">
        <v>25</v>
      </c>
      <c r="B65" s="20">
        <v>1</v>
      </c>
      <c r="C65" s="44" t="s">
        <v>87</v>
      </c>
      <c r="D65" s="43">
        <v>300</v>
      </c>
      <c r="E65" s="47"/>
    </row>
    <row r="66" spans="1:5" ht="24.75" customHeight="1" x14ac:dyDescent="0.25">
      <c r="A66" s="21" t="s">
        <v>28</v>
      </c>
      <c r="B66" s="20">
        <v>1</v>
      </c>
      <c r="C66" s="44" t="s">
        <v>88</v>
      </c>
      <c r="D66" s="43">
        <v>342</v>
      </c>
      <c r="E66" s="47"/>
    </row>
    <row r="67" spans="1:5" ht="24.75" customHeight="1" x14ac:dyDescent="0.25">
      <c r="A67" s="21" t="s">
        <v>29</v>
      </c>
      <c r="B67" s="20">
        <v>1</v>
      </c>
      <c r="C67" s="44" t="s">
        <v>89</v>
      </c>
      <c r="D67" s="43">
        <v>1295</v>
      </c>
      <c r="E67" s="47"/>
    </row>
    <row r="68" spans="1:5" ht="24.75" customHeight="1" thickBot="1" x14ac:dyDescent="0.3">
      <c r="A68" s="22" t="s">
        <v>30</v>
      </c>
      <c r="B68" s="16">
        <v>1</v>
      </c>
      <c r="C68" s="51" t="s">
        <v>90</v>
      </c>
      <c r="D68" s="52">
        <v>1295</v>
      </c>
      <c r="E68" s="48">
        <f>SUM(D64:D68)</f>
        <v>3232</v>
      </c>
    </row>
    <row r="69" spans="1:5" ht="17.25" customHeight="1" x14ac:dyDescent="0.25">
      <c r="A69" s="103"/>
      <c r="B69" s="104"/>
      <c r="C69" s="31" t="s">
        <v>11</v>
      </c>
      <c r="D69" s="105"/>
      <c r="E69" s="106"/>
    </row>
    <row r="70" spans="1:5" ht="17.25" customHeight="1" thickBot="1" x14ac:dyDescent="0.3">
      <c r="A70" s="103"/>
      <c r="B70" s="104"/>
      <c r="C70" s="31" t="s">
        <v>94</v>
      </c>
      <c r="D70" s="105"/>
      <c r="E70" s="106"/>
    </row>
    <row r="71" spans="1:5" ht="24.75" customHeight="1" x14ac:dyDescent="0.25">
      <c r="A71" s="32" t="s">
        <v>24</v>
      </c>
      <c r="B71" s="33">
        <v>1</v>
      </c>
      <c r="C71" s="2" t="s">
        <v>92</v>
      </c>
      <c r="D71" s="78">
        <v>7900</v>
      </c>
      <c r="E71" s="35"/>
    </row>
    <row r="72" spans="1:5" ht="24.75" customHeight="1" thickBot="1" x14ac:dyDescent="0.3">
      <c r="A72" s="22" t="s">
        <v>25</v>
      </c>
      <c r="B72" s="16">
        <v>1</v>
      </c>
      <c r="C72" s="51" t="s">
        <v>93</v>
      </c>
      <c r="D72" s="52">
        <v>7900</v>
      </c>
      <c r="E72" s="48">
        <f>SUM(D71:D72)</f>
        <v>15800</v>
      </c>
    </row>
    <row r="73" spans="1:5" ht="17.25" customHeight="1" x14ac:dyDescent="0.25">
      <c r="A73" s="103"/>
      <c r="B73" s="104"/>
      <c r="C73" s="31" t="s">
        <v>11</v>
      </c>
      <c r="D73" s="105"/>
      <c r="E73" s="106"/>
    </row>
    <row r="74" spans="1:5" ht="17.25" customHeight="1" thickBot="1" x14ac:dyDescent="0.3">
      <c r="A74" s="103"/>
      <c r="B74" s="104"/>
      <c r="C74" s="31" t="s">
        <v>97</v>
      </c>
      <c r="D74" s="105"/>
      <c r="E74" s="106"/>
    </row>
    <row r="75" spans="1:5" ht="24.75" customHeight="1" x14ac:dyDescent="0.25">
      <c r="A75" s="81" t="s">
        <v>95</v>
      </c>
      <c r="B75" s="82">
        <v>1</v>
      </c>
      <c r="C75" s="83" t="s">
        <v>96</v>
      </c>
      <c r="D75" s="84">
        <v>7899.99</v>
      </c>
      <c r="E75" s="89">
        <f>SUM(D75)</f>
        <v>7899.99</v>
      </c>
    </row>
    <row r="76" spans="1:5" ht="24.75" customHeight="1" x14ac:dyDescent="0.25">
      <c r="A76" s="85"/>
      <c r="B76" s="85"/>
      <c r="C76" s="86"/>
      <c r="D76" s="87"/>
      <c r="E76" s="88"/>
    </row>
    <row r="77" spans="1:5" ht="17.25" customHeight="1" x14ac:dyDescent="0.25">
      <c r="A77" s="103"/>
      <c r="B77" s="104"/>
      <c r="C77" s="31" t="s">
        <v>11</v>
      </c>
      <c r="D77" s="105"/>
      <c r="E77" s="106"/>
    </row>
    <row r="78" spans="1:5" ht="17.25" customHeight="1" thickBot="1" x14ac:dyDescent="0.3">
      <c r="A78" s="103"/>
      <c r="B78" s="104"/>
      <c r="C78" s="31" t="s">
        <v>99</v>
      </c>
      <c r="D78" s="105"/>
      <c r="E78" s="106"/>
    </row>
    <row r="79" spans="1:5" ht="24.75" customHeight="1" thickBot="1" x14ac:dyDescent="0.3">
      <c r="A79" s="17" t="s">
        <v>24</v>
      </c>
      <c r="B79" s="18">
        <v>1</v>
      </c>
      <c r="C79" s="70" t="s">
        <v>98</v>
      </c>
      <c r="D79" s="79">
        <v>4545.01</v>
      </c>
      <c r="E79" s="80">
        <f>SUM(D79)</f>
        <v>4545.01</v>
      </c>
    </row>
    <row r="80" spans="1:5" ht="24.75" customHeight="1" thickBot="1" x14ac:dyDescent="0.3">
      <c r="A80" s="110" t="s">
        <v>100</v>
      </c>
      <c r="B80" s="111"/>
      <c r="C80" s="111"/>
      <c r="D80" s="112"/>
      <c r="E80" s="133">
        <f>E79+E75+E72+E68+E61</f>
        <v>38183</v>
      </c>
    </row>
    <row r="81" spans="1:5" ht="17.25" customHeight="1" x14ac:dyDescent="0.25">
      <c r="A81" s="103"/>
      <c r="B81" s="104"/>
      <c r="C81" s="31" t="s">
        <v>13</v>
      </c>
      <c r="D81" s="105"/>
      <c r="E81" s="106"/>
    </row>
    <row r="82" spans="1:5" ht="17.25" customHeight="1" thickBot="1" x14ac:dyDescent="0.3">
      <c r="A82" s="103"/>
      <c r="B82" s="104"/>
      <c r="C82" s="31" t="s">
        <v>14</v>
      </c>
      <c r="D82" s="105"/>
      <c r="E82" s="106"/>
    </row>
    <row r="83" spans="1:5" ht="24.75" customHeight="1" x14ac:dyDescent="0.25">
      <c r="A83" s="32" t="s">
        <v>24</v>
      </c>
      <c r="B83" s="33">
        <v>1</v>
      </c>
      <c r="C83" s="50" t="s">
        <v>101</v>
      </c>
      <c r="D83" s="46">
        <v>1450</v>
      </c>
      <c r="E83" s="53"/>
    </row>
    <row r="84" spans="1:5" ht="24.75" customHeight="1" x14ac:dyDescent="0.25">
      <c r="A84" s="21" t="s">
        <v>25</v>
      </c>
      <c r="B84" s="20">
        <v>1</v>
      </c>
      <c r="C84" s="44" t="s">
        <v>101</v>
      </c>
      <c r="D84" s="43">
        <v>1450</v>
      </c>
      <c r="E84" s="47"/>
    </row>
    <row r="85" spans="1:5" ht="24.75" customHeight="1" thickBot="1" x14ac:dyDescent="0.3">
      <c r="A85" s="22" t="s">
        <v>28</v>
      </c>
      <c r="B85" s="16">
        <v>1</v>
      </c>
      <c r="C85" s="51" t="s">
        <v>102</v>
      </c>
      <c r="D85" s="52">
        <v>0</v>
      </c>
      <c r="E85" s="48">
        <f>SUM(D83:D85)</f>
        <v>2900</v>
      </c>
    </row>
    <row r="86" spans="1:5" ht="24.75" customHeight="1" thickBot="1" x14ac:dyDescent="0.3">
      <c r="A86" s="110" t="s">
        <v>103</v>
      </c>
      <c r="B86" s="111"/>
      <c r="C86" s="111"/>
      <c r="D86" s="112"/>
      <c r="E86" s="133">
        <f>E85</f>
        <v>2900</v>
      </c>
    </row>
    <row r="87" spans="1:5" ht="17.25" customHeight="1" x14ac:dyDescent="0.25">
      <c r="A87" s="103"/>
      <c r="B87" s="104"/>
      <c r="C87" s="31" t="s">
        <v>15</v>
      </c>
      <c r="D87" s="105"/>
      <c r="E87" s="106"/>
    </row>
    <row r="88" spans="1:5" ht="17.25" customHeight="1" thickBot="1" x14ac:dyDescent="0.3">
      <c r="A88" s="103"/>
      <c r="B88" s="104"/>
      <c r="C88" s="31" t="s">
        <v>16</v>
      </c>
      <c r="D88" s="105"/>
      <c r="E88" s="106"/>
    </row>
    <row r="89" spans="1:5" ht="24.75" customHeight="1" x14ac:dyDescent="0.25">
      <c r="A89" s="32" t="s">
        <v>24</v>
      </c>
      <c r="B89" s="33">
        <v>1</v>
      </c>
      <c r="C89" s="2" t="s">
        <v>104</v>
      </c>
      <c r="D89" s="46">
        <v>899</v>
      </c>
      <c r="E89" s="19"/>
    </row>
    <row r="90" spans="1:5" ht="24.75" customHeight="1" thickBot="1" x14ac:dyDescent="0.3">
      <c r="A90" s="22" t="s">
        <v>25</v>
      </c>
      <c r="B90" s="16">
        <v>1</v>
      </c>
      <c r="C90" s="23" t="s">
        <v>105</v>
      </c>
      <c r="D90" s="52">
        <v>0</v>
      </c>
      <c r="E90" s="67">
        <f>SUM(D89:D90)</f>
        <v>899</v>
      </c>
    </row>
    <row r="91" spans="1:5" ht="17.25" customHeight="1" x14ac:dyDescent="0.25">
      <c r="A91" s="103"/>
      <c r="B91" s="104"/>
      <c r="C91" s="31" t="s">
        <v>15</v>
      </c>
      <c r="D91" s="105"/>
      <c r="E91" s="106"/>
    </row>
    <row r="92" spans="1:5" ht="17.25" customHeight="1" thickBot="1" x14ac:dyDescent="0.3">
      <c r="A92" s="103"/>
      <c r="B92" s="104"/>
      <c r="C92" s="31" t="s">
        <v>17</v>
      </c>
      <c r="D92" s="105"/>
      <c r="E92" s="106"/>
    </row>
    <row r="93" spans="1:5" ht="24.75" customHeight="1" x14ac:dyDescent="0.25">
      <c r="A93" s="32" t="s">
        <v>24</v>
      </c>
      <c r="B93" s="33">
        <v>1</v>
      </c>
      <c r="C93" s="66" t="s">
        <v>22</v>
      </c>
      <c r="D93" s="71" t="s">
        <v>106</v>
      </c>
      <c r="E93" s="19"/>
    </row>
    <row r="94" spans="1:5" ht="24.75" customHeight="1" x14ac:dyDescent="0.25">
      <c r="A94" s="21" t="s">
        <v>25</v>
      </c>
      <c r="B94" s="20">
        <v>1</v>
      </c>
      <c r="C94" s="66" t="s">
        <v>22</v>
      </c>
      <c r="D94" s="72" t="s">
        <v>106</v>
      </c>
      <c r="E94" s="73"/>
    </row>
    <row r="95" spans="1:5" ht="24.75" customHeight="1" x14ac:dyDescent="0.25">
      <c r="A95" s="21" t="s">
        <v>28</v>
      </c>
      <c r="B95" s="20">
        <v>1</v>
      </c>
      <c r="C95" s="1" t="s">
        <v>107</v>
      </c>
      <c r="D95" s="72">
        <v>476</v>
      </c>
      <c r="E95" s="13"/>
    </row>
    <row r="96" spans="1:5" ht="24.75" customHeight="1" x14ac:dyDescent="0.25">
      <c r="A96" s="21" t="s">
        <v>29</v>
      </c>
      <c r="B96" s="20">
        <v>1</v>
      </c>
      <c r="C96" s="1" t="s">
        <v>108</v>
      </c>
      <c r="D96" s="72" t="s">
        <v>106</v>
      </c>
      <c r="E96" s="13"/>
    </row>
    <row r="97" spans="1:5" ht="24.75" customHeight="1" x14ac:dyDescent="0.25">
      <c r="A97" s="21" t="s">
        <v>30</v>
      </c>
      <c r="B97" s="20">
        <v>1</v>
      </c>
      <c r="C97" s="1" t="s">
        <v>109</v>
      </c>
      <c r="D97" s="72" t="s">
        <v>106</v>
      </c>
      <c r="E97" s="13"/>
    </row>
    <row r="98" spans="1:5" ht="24.75" customHeight="1" x14ac:dyDescent="0.25">
      <c r="A98" s="21" t="s">
        <v>31</v>
      </c>
      <c r="B98" s="20">
        <v>1</v>
      </c>
      <c r="C98" s="1" t="s">
        <v>110</v>
      </c>
      <c r="D98" s="72" t="s">
        <v>106</v>
      </c>
      <c r="E98" s="13"/>
    </row>
    <row r="99" spans="1:5" ht="24.75" customHeight="1" x14ac:dyDescent="0.25">
      <c r="A99" s="21" t="s">
        <v>32</v>
      </c>
      <c r="B99" s="20">
        <v>1</v>
      </c>
      <c r="C99" s="44" t="s">
        <v>111</v>
      </c>
      <c r="D99" s="72">
        <v>300</v>
      </c>
      <c r="E99" s="73"/>
    </row>
    <row r="100" spans="1:5" ht="24.75" customHeight="1" thickBot="1" x14ac:dyDescent="0.3">
      <c r="A100" s="22" t="s">
        <v>34</v>
      </c>
      <c r="B100" s="16">
        <v>1</v>
      </c>
      <c r="C100" s="23" t="s">
        <v>112</v>
      </c>
      <c r="D100" s="74" t="s">
        <v>106</v>
      </c>
      <c r="E100" s="67">
        <f>SUM(D93:D100)</f>
        <v>776</v>
      </c>
    </row>
    <row r="101" spans="1:5" ht="17.25" customHeight="1" x14ac:dyDescent="0.25">
      <c r="A101" s="103"/>
      <c r="B101" s="104"/>
      <c r="C101" s="31" t="s">
        <v>15</v>
      </c>
      <c r="D101" s="105"/>
      <c r="E101" s="106"/>
    </row>
    <row r="102" spans="1:5" ht="17.25" customHeight="1" thickBot="1" x14ac:dyDescent="0.3">
      <c r="A102" s="103"/>
      <c r="B102" s="104"/>
      <c r="C102" s="31" t="s">
        <v>18</v>
      </c>
      <c r="D102" s="105"/>
      <c r="E102" s="106"/>
    </row>
    <row r="103" spans="1:5" ht="24.75" customHeight="1" thickBot="1" x14ac:dyDescent="0.3">
      <c r="A103" s="41" t="s">
        <v>24</v>
      </c>
      <c r="B103" s="42">
        <v>1</v>
      </c>
      <c r="C103" s="95" t="s">
        <v>22</v>
      </c>
      <c r="D103" s="96">
        <v>0</v>
      </c>
      <c r="E103" s="97"/>
    </row>
    <row r="104" spans="1:5" ht="24.75" customHeight="1" x14ac:dyDescent="0.25">
      <c r="A104" s="90" t="s">
        <v>25</v>
      </c>
      <c r="B104" s="91">
        <v>1</v>
      </c>
      <c r="C104" s="92" t="s">
        <v>22</v>
      </c>
      <c r="D104" s="93">
        <v>0</v>
      </c>
      <c r="E104" s="94"/>
    </row>
    <row r="105" spans="1:5" ht="24.75" customHeight="1" x14ac:dyDescent="0.25">
      <c r="A105" s="21" t="s">
        <v>28</v>
      </c>
      <c r="B105" s="20">
        <v>1</v>
      </c>
      <c r="C105" s="66" t="s">
        <v>22</v>
      </c>
      <c r="D105" s="43">
        <v>0</v>
      </c>
      <c r="E105" s="47"/>
    </row>
    <row r="106" spans="1:5" ht="24.75" customHeight="1" x14ac:dyDescent="0.25">
      <c r="A106" s="21" t="s">
        <v>29</v>
      </c>
      <c r="B106" s="20">
        <v>1</v>
      </c>
      <c r="C106" s="66" t="s">
        <v>22</v>
      </c>
      <c r="D106" s="43">
        <v>0</v>
      </c>
      <c r="E106" s="13"/>
    </row>
    <row r="107" spans="1:5" ht="24.75" customHeight="1" x14ac:dyDescent="0.25">
      <c r="A107" s="21" t="s">
        <v>30</v>
      </c>
      <c r="B107" s="20">
        <v>1</v>
      </c>
      <c r="C107" s="66" t="s">
        <v>22</v>
      </c>
      <c r="D107" s="43">
        <v>0</v>
      </c>
      <c r="E107" s="47"/>
    </row>
    <row r="108" spans="1:5" ht="24.75" customHeight="1" x14ac:dyDescent="0.25">
      <c r="A108" s="21" t="s">
        <v>31</v>
      </c>
      <c r="B108" s="20">
        <v>1</v>
      </c>
      <c r="C108" s="1" t="s">
        <v>113</v>
      </c>
      <c r="D108" s="43">
        <v>589</v>
      </c>
      <c r="E108" s="47"/>
    </row>
    <row r="109" spans="1:5" ht="24.75" customHeight="1" x14ac:dyDescent="0.25">
      <c r="A109" s="21" t="s">
        <v>32</v>
      </c>
      <c r="B109" s="20">
        <v>1</v>
      </c>
      <c r="C109" s="66" t="s">
        <v>22</v>
      </c>
      <c r="D109" s="43">
        <v>0</v>
      </c>
      <c r="E109" s="47"/>
    </row>
    <row r="110" spans="1:5" ht="24.75" customHeight="1" x14ac:dyDescent="0.25">
      <c r="A110" s="21" t="s">
        <v>34</v>
      </c>
      <c r="B110" s="20">
        <v>1</v>
      </c>
      <c r="C110" s="44" t="s">
        <v>114</v>
      </c>
      <c r="D110" s="43">
        <v>1000</v>
      </c>
      <c r="E110" s="47"/>
    </row>
    <row r="111" spans="1:5" ht="24.75" customHeight="1" x14ac:dyDescent="0.25">
      <c r="A111" s="21" t="s">
        <v>36</v>
      </c>
      <c r="B111" s="20">
        <v>1</v>
      </c>
      <c r="C111" s="1" t="s">
        <v>115</v>
      </c>
      <c r="D111" s="43">
        <v>0</v>
      </c>
      <c r="E111" s="47"/>
    </row>
    <row r="112" spans="1:5" ht="24.75" customHeight="1" x14ac:dyDescent="0.25">
      <c r="A112" s="21" t="s">
        <v>82</v>
      </c>
      <c r="B112" s="20">
        <v>1</v>
      </c>
      <c r="C112" s="1" t="s">
        <v>116</v>
      </c>
      <c r="D112" s="43">
        <v>0</v>
      </c>
      <c r="E112" s="47"/>
    </row>
    <row r="113" spans="1:5" ht="24.75" customHeight="1" x14ac:dyDescent="0.25">
      <c r="A113" s="21" t="s">
        <v>40</v>
      </c>
      <c r="B113" s="20">
        <v>1</v>
      </c>
      <c r="C113" s="1" t="s">
        <v>117</v>
      </c>
      <c r="D113" s="43">
        <v>0</v>
      </c>
      <c r="E113" s="47"/>
    </row>
    <row r="114" spans="1:5" ht="24.75" customHeight="1" thickBot="1" x14ac:dyDescent="0.3">
      <c r="A114" s="22" t="s">
        <v>41</v>
      </c>
      <c r="B114" s="16">
        <v>1</v>
      </c>
      <c r="C114" s="51" t="s">
        <v>118</v>
      </c>
      <c r="D114" s="52">
        <v>0</v>
      </c>
      <c r="E114" s="48">
        <f>SUM(D103:D114)</f>
        <v>1589</v>
      </c>
    </row>
    <row r="115" spans="1:5" ht="17.25" customHeight="1" x14ac:dyDescent="0.25">
      <c r="A115" s="113"/>
      <c r="B115" s="114"/>
      <c r="C115" s="101" t="s">
        <v>15</v>
      </c>
      <c r="D115" s="117"/>
      <c r="E115" s="118"/>
    </row>
    <row r="116" spans="1:5" ht="17.25" customHeight="1" thickBot="1" x14ac:dyDescent="0.3">
      <c r="A116" s="115"/>
      <c r="B116" s="116"/>
      <c r="C116" s="102" t="s">
        <v>19</v>
      </c>
      <c r="D116" s="119"/>
      <c r="E116" s="120"/>
    </row>
    <row r="117" spans="1:5" ht="24.75" customHeight="1" x14ac:dyDescent="0.25">
      <c r="A117" s="32" t="s">
        <v>24</v>
      </c>
      <c r="B117" s="33">
        <v>1</v>
      </c>
      <c r="C117" s="2" t="s">
        <v>119</v>
      </c>
      <c r="D117" s="34">
        <v>19777.8</v>
      </c>
      <c r="E117" s="35"/>
    </row>
    <row r="118" spans="1:5" ht="24.75" customHeight="1" x14ac:dyDescent="0.25">
      <c r="A118" s="21" t="s">
        <v>25</v>
      </c>
      <c r="B118" s="20">
        <v>1</v>
      </c>
      <c r="C118" s="1" t="s">
        <v>120</v>
      </c>
      <c r="D118" s="14">
        <v>18180</v>
      </c>
      <c r="E118" s="5"/>
    </row>
    <row r="119" spans="1:5" ht="24.75" customHeight="1" x14ac:dyDescent="0.25">
      <c r="A119" s="21" t="s">
        <v>28</v>
      </c>
      <c r="B119" s="20">
        <v>1</v>
      </c>
      <c r="C119" s="24" t="s">
        <v>121</v>
      </c>
      <c r="D119" s="14">
        <v>0</v>
      </c>
      <c r="E119" s="36"/>
    </row>
    <row r="120" spans="1:5" ht="24.75" customHeight="1" thickBot="1" x14ac:dyDescent="0.3">
      <c r="A120" s="22" t="s">
        <v>29</v>
      </c>
      <c r="B120" s="16">
        <v>1</v>
      </c>
      <c r="C120" s="75" t="s">
        <v>122</v>
      </c>
      <c r="D120" s="15">
        <v>0</v>
      </c>
      <c r="E120" s="98">
        <f>SUM(D117:D120)</f>
        <v>37957.800000000003</v>
      </c>
    </row>
    <row r="121" spans="1:5" ht="17.25" customHeight="1" x14ac:dyDescent="0.25">
      <c r="A121" s="103"/>
      <c r="B121" s="104"/>
      <c r="C121" s="31" t="s">
        <v>15</v>
      </c>
      <c r="D121" s="105"/>
      <c r="E121" s="106"/>
    </row>
    <row r="122" spans="1:5" ht="17.25" customHeight="1" thickBot="1" x14ac:dyDescent="0.3">
      <c r="A122" s="103"/>
      <c r="B122" s="104"/>
      <c r="C122" s="31" t="s">
        <v>20</v>
      </c>
      <c r="D122" s="105"/>
      <c r="E122" s="106"/>
    </row>
    <row r="123" spans="1:5" ht="24.75" customHeight="1" x14ac:dyDescent="0.25">
      <c r="A123" s="32" t="s">
        <v>24</v>
      </c>
      <c r="B123" s="33">
        <v>1</v>
      </c>
      <c r="C123" s="66" t="s">
        <v>22</v>
      </c>
      <c r="D123" s="46">
        <v>0</v>
      </c>
      <c r="E123" s="19"/>
    </row>
    <row r="124" spans="1:5" ht="24.75" customHeight="1" x14ac:dyDescent="0.25">
      <c r="A124" s="21" t="s">
        <v>25</v>
      </c>
      <c r="B124" s="20">
        <v>1</v>
      </c>
      <c r="C124" s="66" t="s">
        <v>22</v>
      </c>
      <c r="D124" s="43">
        <v>0</v>
      </c>
      <c r="E124" s="5"/>
    </row>
    <row r="125" spans="1:5" ht="24.75" customHeight="1" x14ac:dyDescent="0.25">
      <c r="A125" s="21" t="s">
        <v>28</v>
      </c>
      <c r="B125" s="20">
        <v>1</v>
      </c>
      <c r="C125" s="1" t="s">
        <v>123</v>
      </c>
      <c r="D125" s="43">
        <v>9943.4500000000007</v>
      </c>
      <c r="E125" s="13"/>
    </row>
    <row r="126" spans="1:5" ht="24.75" customHeight="1" x14ac:dyDescent="0.25">
      <c r="A126" s="21" t="s">
        <v>29</v>
      </c>
      <c r="B126" s="20">
        <v>1</v>
      </c>
      <c r="C126" s="1" t="s">
        <v>124</v>
      </c>
      <c r="D126" s="43">
        <v>0</v>
      </c>
      <c r="E126" s="13"/>
    </row>
    <row r="127" spans="1:5" ht="24.75" customHeight="1" x14ac:dyDescent="0.25">
      <c r="A127" s="21" t="s">
        <v>30</v>
      </c>
      <c r="B127" s="20">
        <v>1</v>
      </c>
      <c r="C127" s="1" t="s">
        <v>125</v>
      </c>
      <c r="D127" s="43">
        <v>9943.4500000000007</v>
      </c>
      <c r="E127" s="13"/>
    </row>
    <row r="128" spans="1:5" ht="24.75" customHeight="1" thickBot="1" x14ac:dyDescent="0.3">
      <c r="A128" s="22" t="s">
        <v>31</v>
      </c>
      <c r="B128" s="16">
        <v>1</v>
      </c>
      <c r="C128" s="76" t="s">
        <v>126</v>
      </c>
      <c r="D128" s="52">
        <v>0</v>
      </c>
      <c r="E128" s="48">
        <f>SUM(D123:D128)</f>
        <v>19886.900000000001</v>
      </c>
    </row>
    <row r="129" spans="1:5" ht="17.25" customHeight="1" x14ac:dyDescent="0.25">
      <c r="A129" s="103"/>
      <c r="B129" s="104"/>
      <c r="C129" s="31" t="s">
        <v>15</v>
      </c>
      <c r="D129" s="105"/>
      <c r="E129" s="106"/>
    </row>
    <row r="130" spans="1:5" ht="17.25" customHeight="1" x14ac:dyDescent="0.25">
      <c r="A130" s="103"/>
      <c r="B130" s="104"/>
      <c r="C130" s="31" t="s">
        <v>21</v>
      </c>
      <c r="D130" s="105"/>
      <c r="E130" s="106"/>
    </row>
    <row r="131" spans="1:5" ht="24.75" customHeight="1" x14ac:dyDescent="0.25">
      <c r="A131" s="90" t="s">
        <v>24</v>
      </c>
      <c r="B131" s="91">
        <v>1</v>
      </c>
      <c r="C131" s="92" t="s">
        <v>22</v>
      </c>
      <c r="D131" s="99">
        <v>0</v>
      </c>
      <c r="E131" s="100"/>
    </row>
    <row r="132" spans="1:5" ht="24.75" customHeight="1" thickBot="1" x14ac:dyDescent="0.3">
      <c r="A132" s="3" t="s">
        <v>25</v>
      </c>
      <c r="B132" s="4">
        <v>1</v>
      </c>
      <c r="C132" s="29" t="s">
        <v>127</v>
      </c>
      <c r="D132" s="30">
        <v>452.39</v>
      </c>
      <c r="E132" s="77">
        <f>SUM(D131:D132)</f>
        <v>452.39</v>
      </c>
    </row>
    <row r="133" spans="1:5" ht="24.75" customHeight="1" thickBot="1" x14ac:dyDescent="0.3">
      <c r="A133" s="110" t="s">
        <v>128</v>
      </c>
      <c r="B133" s="111"/>
      <c r="C133" s="111"/>
      <c r="D133" s="112"/>
      <c r="E133" s="133">
        <f>E132+E128+E120+E114+E100+E90</f>
        <v>61561.090000000004</v>
      </c>
    </row>
    <row r="134" spans="1:5" ht="24.75" customHeight="1" thickBot="1" x14ac:dyDescent="0.3">
      <c r="A134" s="107" t="s">
        <v>129</v>
      </c>
      <c r="B134" s="108"/>
      <c r="C134" s="108"/>
      <c r="D134" s="109"/>
      <c r="E134" s="132">
        <f>E133+E86+E80+E46+E41</f>
        <v>107814.04</v>
      </c>
    </row>
    <row r="135" spans="1:5" ht="24.75" customHeight="1" x14ac:dyDescent="0.25"/>
    <row r="136" spans="1:5" ht="24.75" customHeight="1" x14ac:dyDescent="0.25"/>
    <row r="137" spans="1:5" ht="24.75" customHeight="1" x14ac:dyDescent="0.25"/>
    <row r="138" spans="1:5" ht="24.75" customHeight="1" x14ac:dyDescent="0.25"/>
    <row r="139" spans="1:5" ht="24.75" customHeight="1" x14ac:dyDescent="0.25"/>
    <row r="140" spans="1:5" ht="24.75" customHeight="1" x14ac:dyDescent="0.25"/>
    <row r="141" spans="1:5" ht="24.75" customHeight="1" x14ac:dyDescent="0.25"/>
    <row r="142" spans="1:5" ht="24.75" customHeight="1" x14ac:dyDescent="0.25"/>
    <row r="143" spans="1:5" ht="24.75" customHeight="1" x14ac:dyDescent="0.25"/>
    <row r="144" spans="1:5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</sheetData>
  <mergeCells count="39">
    <mergeCell ref="D77:E78"/>
    <mergeCell ref="A86:D86"/>
    <mergeCell ref="A91:B92"/>
    <mergeCell ref="D91:E92"/>
    <mergeCell ref="A80:D80"/>
    <mergeCell ref="A77:B78"/>
    <mergeCell ref="A1:E1"/>
    <mergeCell ref="A2:E2"/>
    <mergeCell ref="A3:E3"/>
    <mergeCell ref="A5:B6"/>
    <mergeCell ref="D5:E6"/>
    <mergeCell ref="A30:B31"/>
    <mergeCell ref="D30:E31"/>
    <mergeCell ref="A73:B74"/>
    <mergeCell ref="D73:E74"/>
    <mergeCell ref="A46:D46"/>
    <mergeCell ref="A47:B48"/>
    <mergeCell ref="D47:E48"/>
    <mergeCell ref="A41:D41"/>
    <mergeCell ref="A42:B43"/>
    <mergeCell ref="D42:E43"/>
    <mergeCell ref="A69:B70"/>
    <mergeCell ref="D69:E70"/>
    <mergeCell ref="A62:B63"/>
    <mergeCell ref="D62:E63"/>
    <mergeCell ref="A101:B102"/>
    <mergeCell ref="D101:E102"/>
    <mergeCell ref="A81:B82"/>
    <mergeCell ref="D81:E82"/>
    <mergeCell ref="A134:D134"/>
    <mergeCell ref="A121:B122"/>
    <mergeCell ref="D121:E122"/>
    <mergeCell ref="A129:B130"/>
    <mergeCell ref="D129:E130"/>
    <mergeCell ref="A133:D133"/>
    <mergeCell ref="A115:B116"/>
    <mergeCell ref="D115:E116"/>
    <mergeCell ref="A87:B88"/>
    <mergeCell ref="D87:E88"/>
  </mergeCells>
  <pageMargins left="0.74803149606299213" right="0.23622047244094491" top="1.4960629921259843" bottom="0.39370078740157483" header="0.31496062992125984" footer="0.31496062992125984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jrecinos</dc:creator>
  <cp:lastModifiedBy>Jose Recinos</cp:lastModifiedBy>
  <cp:lastPrinted>2015-02-20T22:23:19Z</cp:lastPrinted>
  <dcterms:created xsi:type="dcterms:W3CDTF">2014-01-09T14:56:01Z</dcterms:created>
  <dcterms:modified xsi:type="dcterms:W3CDTF">2015-02-25T20:26:57Z</dcterms:modified>
</cp:coreProperties>
</file>